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E:\AUDITORIA\HALLAZGO\"/>
    </mc:Choice>
  </mc:AlternateContent>
  <xr:revisionPtr revIDLastSave="0" documentId="8_{24F6E40A-C273-4594-8863-072A01615131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ALANCE DE PRUEBA" sheetId="2" r:id="rId1"/>
    <sheet name="NOTA ACLARATORIA C.COSTOS" sheetId="3" r:id="rId2"/>
  </sheets>
  <definedNames>
    <definedName name="_xlnm._FilterDatabase" localSheetId="0" hidden="1">'BALANCE DE PRUEBA'!$A$1:$L$153</definedName>
  </definedNames>
  <calcPr calcId="191029"/>
</workbook>
</file>

<file path=xl/calcChain.xml><?xml version="1.0" encoding="utf-8"?>
<calcChain xmlns="http://schemas.openxmlformats.org/spreadsheetml/2006/main">
  <c r="A85" i="3" l="1"/>
  <c r="A83" i="3"/>
  <c r="F72" i="3"/>
  <c r="F85" i="3" s="1"/>
  <c r="G85" i="3" s="1"/>
  <c r="F65" i="3"/>
  <c r="F83" i="3" s="1"/>
  <c r="G83" i="3" s="1"/>
  <c r="F50" i="3"/>
  <c r="F19" i="3"/>
  <c r="G147" i="2"/>
  <c r="I147" i="2" s="1"/>
  <c r="F75" i="3" l="1"/>
</calcChain>
</file>

<file path=xl/sharedStrings.xml><?xml version="1.0" encoding="utf-8"?>
<sst xmlns="http://schemas.openxmlformats.org/spreadsheetml/2006/main" count="671" uniqueCount="245">
  <si>
    <t>JUAN CARLOS REATIGA RINCON</t>
  </si>
  <si>
    <t>13511449</t>
  </si>
  <si>
    <t>De enero 2024 a diciembre 2024</t>
  </si>
  <si>
    <t>Nivel</t>
  </si>
  <si>
    <t>Transaccional</t>
  </si>
  <si>
    <t>Código cuenta contable</t>
  </si>
  <si>
    <t>Nombre Cuenta contable</t>
  </si>
  <si>
    <t>Saldo Inicial</t>
  </si>
  <si>
    <t>Movimiento Débito</t>
  </si>
  <si>
    <t>Movimiento Crédito</t>
  </si>
  <si>
    <t>Saldo final</t>
  </si>
  <si>
    <t>Clase</t>
  </si>
  <si>
    <t>No</t>
  </si>
  <si>
    <t>Grupo</t>
  </si>
  <si>
    <t>Cuenta</t>
  </si>
  <si>
    <t>Subcuenta</t>
  </si>
  <si>
    <t>Auxiliar</t>
  </si>
  <si>
    <t>Sí</t>
  </si>
  <si>
    <t>Otros</t>
  </si>
  <si>
    <t>Construcciones y edificaciones</t>
  </si>
  <si>
    <t>Equipo de oficina</t>
  </si>
  <si>
    <t>Industria y comercio</t>
  </si>
  <si>
    <t>Cesantías</t>
  </si>
  <si>
    <t>Intereses sobre cesantías</t>
  </si>
  <si>
    <t>Vacaciones</t>
  </si>
  <si>
    <t>4</t>
  </si>
  <si>
    <t>Ingresos</t>
  </si>
  <si>
    <t>41</t>
  </si>
  <si>
    <t>Ingresos de actividades ordinarias</t>
  </si>
  <si>
    <t>4175</t>
  </si>
  <si>
    <t>Devolución en ventas</t>
  </si>
  <si>
    <t>417505</t>
  </si>
  <si>
    <t>Devolución</t>
  </si>
  <si>
    <t>41750501</t>
  </si>
  <si>
    <t>41750502</t>
  </si>
  <si>
    <t>Devolución en servicios</t>
  </si>
  <si>
    <t>4180</t>
  </si>
  <si>
    <t>Servicios</t>
  </si>
  <si>
    <t>418001</t>
  </si>
  <si>
    <t>41800101</t>
  </si>
  <si>
    <t>Ingreso por Servicios Cargo Fijo</t>
  </si>
  <si>
    <t>41800102</t>
  </si>
  <si>
    <t>Ingreso por Servicios Cargo Unico</t>
  </si>
  <si>
    <t>41800103</t>
  </si>
  <si>
    <t>Ingreso por Servicios Cargo Variable</t>
  </si>
  <si>
    <t>42</t>
  </si>
  <si>
    <t>Otros ingresos de actividades ordinarias</t>
  </si>
  <si>
    <t>4210</t>
  </si>
  <si>
    <t>Financieros</t>
  </si>
  <si>
    <t>421005</t>
  </si>
  <si>
    <t>Bancarios</t>
  </si>
  <si>
    <t>42100501</t>
  </si>
  <si>
    <t>Intereses</t>
  </si>
  <si>
    <t>4295</t>
  </si>
  <si>
    <t>Diversos</t>
  </si>
  <si>
    <t>429505</t>
  </si>
  <si>
    <t>Aprovechamientos</t>
  </si>
  <si>
    <t>42950501</t>
  </si>
  <si>
    <t>429581</t>
  </si>
  <si>
    <t>Ajuste al peso</t>
  </si>
  <si>
    <t>42958101</t>
  </si>
  <si>
    <t>5</t>
  </si>
  <si>
    <t>Gasto</t>
  </si>
  <si>
    <t>51</t>
  </si>
  <si>
    <t>Administrativos</t>
  </si>
  <si>
    <t>5105</t>
  </si>
  <si>
    <t>Gastos de personal</t>
  </si>
  <si>
    <t>510506</t>
  </si>
  <si>
    <t>Sueldos</t>
  </si>
  <si>
    <t>51050601</t>
  </si>
  <si>
    <t>510524</t>
  </si>
  <si>
    <t>Incapacidades</t>
  </si>
  <si>
    <t>51052401</t>
  </si>
  <si>
    <t>510527</t>
  </si>
  <si>
    <t>Auxilio de transporte</t>
  </si>
  <si>
    <t>51052701</t>
  </si>
  <si>
    <t>510530</t>
  </si>
  <si>
    <t>51053001</t>
  </si>
  <si>
    <t>510533</t>
  </si>
  <si>
    <t>51053301</t>
  </si>
  <si>
    <t>510536</t>
  </si>
  <si>
    <t>Prima de servicios</t>
  </si>
  <si>
    <t>510539</t>
  </si>
  <si>
    <t>51053901</t>
  </si>
  <si>
    <t>510551</t>
  </si>
  <si>
    <t>Dotación y suministro a trabajadores</t>
  </si>
  <si>
    <t>51055101</t>
  </si>
  <si>
    <t>510568</t>
  </si>
  <si>
    <t>Aportes a administradora de riesgos laborales</t>
  </si>
  <si>
    <t>51056801</t>
  </si>
  <si>
    <t>51056806</t>
  </si>
  <si>
    <t>Arl estudiantes</t>
  </si>
  <si>
    <t>510570</t>
  </si>
  <si>
    <t>Aporte a fondos de pensión y/o cesantías</t>
  </si>
  <si>
    <t>51057001</t>
  </si>
  <si>
    <t>Protección AFP</t>
  </si>
  <si>
    <t>51057002</t>
  </si>
  <si>
    <t>Colpensiones AFP</t>
  </si>
  <si>
    <t>51057003</t>
  </si>
  <si>
    <t>Colfondos AFP</t>
  </si>
  <si>
    <t>51057004</t>
  </si>
  <si>
    <t>Porvenir AFP</t>
  </si>
  <si>
    <t>510572</t>
  </si>
  <si>
    <t>Aportes cajas de compensación familiar</t>
  </si>
  <si>
    <t>51057201</t>
  </si>
  <si>
    <t>510584</t>
  </si>
  <si>
    <t>Gastos médicos y drogas</t>
  </si>
  <si>
    <t>51058401</t>
  </si>
  <si>
    <t>5110</t>
  </si>
  <si>
    <t>Honorarios</t>
  </si>
  <si>
    <t>511025</t>
  </si>
  <si>
    <t>Asesoría jurídica</t>
  </si>
  <si>
    <t>51102501</t>
  </si>
  <si>
    <t>Honorarios - Asesoría jurídica</t>
  </si>
  <si>
    <t>511030</t>
  </si>
  <si>
    <t>Asesoria Fiananciera</t>
  </si>
  <si>
    <t>51103001</t>
  </si>
  <si>
    <t>Honorarios Asesoria Fiananciera</t>
  </si>
  <si>
    <t>511035</t>
  </si>
  <si>
    <t>Asesoría técnica</t>
  </si>
  <si>
    <t>51103502</t>
  </si>
  <si>
    <t>51103503</t>
  </si>
  <si>
    <t>Asesoría ingeniero civil</t>
  </si>
  <si>
    <t>511040</t>
  </si>
  <si>
    <t>Honorarios arquitectura</t>
  </si>
  <si>
    <t>5115</t>
  </si>
  <si>
    <t>Impuestos</t>
  </si>
  <si>
    <t>511505</t>
  </si>
  <si>
    <t>51150501</t>
  </si>
  <si>
    <t>Industria y comercio anual Floridablanca</t>
  </si>
  <si>
    <t>51150502</t>
  </si>
  <si>
    <t>Avisos y Tableros</t>
  </si>
  <si>
    <t>51150503</t>
  </si>
  <si>
    <t>Sobretasa Bomberil</t>
  </si>
  <si>
    <t>511516</t>
  </si>
  <si>
    <t>Impuesto al Consumo</t>
  </si>
  <si>
    <t>511520</t>
  </si>
  <si>
    <t>Impuestos Asumidos</t>
  </si>
  <si>
    <t>511595</t>
  </si>
  <si>
    <t>Otros impuestos</t>
  </si>
  <si>
    <t>51159502</t>
  </si>
  <si>
    <t>5120</t>
  </si>
  <si>
    <t>Arrendamientos</t>
  </si>
  <si>
    <t>512010</t>
  </si>
  <si>
    <t>51201001</t>
  </si>
  <si>
    <t>Arrendamientos - Construcciones y edificaciones</t>
  </si>
  <si>
    <t>5135</t>
  </si>
  <si>
    <t>513505</t>
  </si>
  <si>
    <t>Aseo y vigilancia</t>
  </si>
  <si>
    <t>51350501</t>
  </si>
  <si>
    <t>Servicios - Aseo y vigilancia</t>
  </si>
  <si>
    <t>513525</t>
  </si>
  <si>
    <t>Acueducto y alcantarillado</t>
  </si>
  <si>
    <t>51352501</t>
  </si>
  <si>
    <t>Servicios públicos - Acueducto y alcantarillado</t>
  </si>
  <si>
    <t>513530</t>
  </si>
  <si>
    <t>Energía eléctrica</t>
  </si>
  <si>
    <t>51353001</t>
  </si>
  <si>
    <t>Servicios públicos - Energía eléctrica</t>
  </si>
  <si>
    <t>513535</t>
  </si>
  <si>
    <t>Teléfono</t>
  </si>
  <si>
    <t>51353501</t>
  </si>
  <si>
    <t>Servicios públicos - Teléfono</t>
  </si>
  <si>
    <t>51353502</t>
  </si>
  <si>
    <t>Servicios públicos - Celular</t>
  </si>
  <si>
    <t>51353503</t>
  </si>
  <si>
    <t>Servicios Publicos - Celular Recepcion</t>
  </si>
  <si>
    <t>513550</t>
  </si>
  <si>
    <t>Transporte fletes y acarreos</t>
  </si>
  <si>
    <t>51355001</t>
  </si>
  <si>
    <t>5145</t>
  </si>
  <si>
    <t>Mantenimiento y reparaciones</t>
  </si>
  <si>
    <t>514520</t>
  </si>
  <si>
    <t>51452001</t>
  </si>
  <si>
    <t>Mantenimiento de Equipo de oficina</t>
  </si>
  <si>
    <t>514525</t>
  </si>
  <si>
    <t>Equipo de computación y comunicación</t>
  </si>
  <si>
    <t>51452501</t>
  </si>
  <si>
    <t>Mantenimiento - Equipo de computación y comunicación</t>
  </si>
  <si>
    <t>5150</t>
  </si>
  <si>
    <t>Adecuación e instalación</t>
  </si>
  <si>
    <t>515015</t>
  </si>
  <si>
    <t>Reparaciones locativas</t>
  </si>
  <si>
    <t>51501501</t>
  </si>
  <si>
    <t>5195</t>
  </si>
  <si>
    <t>519525</t>
  </si>
  <si>
    <t>Elementos de aseo y cafetería</t>
  </si>
  <si>
    <t>51952501</t>
  </si>
  <si>
    <t>519530</t>
  </si>
  <si>
    <t>Útiles papelería y fotocopias</t>
  </si>
  <si>
    <t>51953001</t>
  </si>
  <si>
    <t>519545</t>
  </si>
  <si>
    <t>Taxis y buses</t>
  </si>
  <si>
    <t>51954502</t>
  </si>
  <si>
    <t>Domicilio.</t>
  </si>
  <si>
    <t>53</t>
  </si>
  <si>
    <t>Otros gastos de actividades ordinarias</t>
  </si>
  <si>
    <t>5305</t>
  </si>
  <si>
    <t>530505</t>
  </si>
  <si>
    <t>Gastos bancarios</t>
  </si>
  <si>
    <t>53050501</t>
  </si>
  <si>
    <t>Gravamen movimiento financiero</t>
  </si>
  <si>
    <t>530515</t>
  </si>
  <si>
    <t>Comisiones</t>
  </si>
  <si>
    <t>53051501</t>
  </si>
  <si>
    <t>530520</t>
  </si>
  <si>
    <t>53052001</t>
  </si>
  <si>
    <t>Intereses corrientes</t>
  </si>
  <si>
    <t>53052002</t>
  </si>
  <si>
    <t>Intereses de mora</t>
  </si>
  <si>
    <t>5395</t>
  </si>
  <si>
    <t>Gastos diversos</t>
  </si>
  <si>
    <t>539515</t>
  </si>
  <si>
    <t>Indeminizaciones Laborares</t>
  </si>
  <si>
    <t>539520</t>
  </si>
  <si>
    <t>Multas sanciones y litigios</t>
  </si>
  <si>
    <t>539581</t>
  </si>
  <si>
    <t>53958101</t>
  </si>
  <si>
    <t>539595</t>
  </si>
  <si>
    <t>53959505</t>
  </si>
  <si>
    <t>SEGURIDAD SOCIAL ARQ JUAN CARLOS REATIGA</t>
  </si>
  <si>
    <t>55</t>
  </si>
  <si>
    <t>5505</t>
  </si>
  <si>
    <t>550501</t>
  </si>
  <si>
    <t>Impuesto de renta y complementarios</t>
  </si>
  <si>
    <t>REMUNERACION CURADOR JUAN CARLOS REATIGA</t>
  </si>
  <si>
    <t>CENTRO DE COSTO</t>
  </si>
  <si>
    <t xml:space="preserve">Balance de prueba general </t>
  </si>
  <si>
    <t>centro de costos</t>
  </si>
  <si>
    <t>01 CARGO FIJO</t>
  </si>
  <si>
    <t>02 CARGO UNICO</t>
  </si>
  <si>
    <t>03 CARGO VARIABLE</t>
  </si>
  <si>
    <t>GASTOS CARGO VARIABLE</t>
  </si>
  <si>
    <t>GASTOS CARGO FIJO</t>
  </si>
  <si>
    <t>GASTOS CARGO UNICO</t>
  </si>
  <si>
    <t>TOTAL CENTRO DE COSTO 02 CARGO UNICO</t>
  </si>
  <si>
    <t>TOTAL CENTRO DE COSTO 03 CARGO VARIABLE</t>
  </si>
  <si>
    <t>TOTAL CENTRO DE COSTO 01 CARGO FIJO</t>
  </si>
  <si>
    <t>INGRESO TOTAL CARGO VARIABLE</t>
  </si>
  <si>
    <t>GASTOS VARIABLES SOSTENIMIENTO CURADURA 1</t>
  </si>
  <si>
    <t>GASTOS VARIABLES RENUNERACION CURADOR URBANO FLORIDABLANCA 1</t>
  </si>
  <si>
    <t xml:space="preserve"> TOTAL GASTOS VARIABLES RENUNERACION CURADOR URBANO FLORIDABLANCA 1</t>
  </si>
  <si>
    <t>VALOR TOTAL GASTOS CENTROS DE COSTOS</t>
  </si>
  <si>
    <t>REVELACION USO CARGO VARIABLE</t>
  </si>
  <si>
    <t>% DE PARTICIPACION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</si>
</sst>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color rgb="FF000000"/>
      <name val="Calibri"/>
    </font>
    <font>
      <b/>
      <sz val="14"/>
      <color rgb="FFFFFFFF"/>
      <name val="Calibri"/>
      <family val="2"/>
    </font>
    <font>
      <b/>
      <sz val="10"/>
      <color rgb="FF000000"/>
      <name val="Calibri"/>
      <family val="2"/>
    </font>
    <font>
      <sz val="11"/>
      <color rgb="FF000000"/>
      <name val="Calibri"/>
      <family val="2"/>
    </font>
    <font>
      <b/>
      <sz val="11"/>
      <color rgb="FF333333"/>
      <name val="Calibri"/>
      <family val="2"/>
    </font>
    <font>
      <b/>
      <sz val="11"/>
      <color rgb="FF000000"/>
      <name val="Calibri"/>
      <family val="2"/>
    </font>
    <font>
      <b/>
      <sz val="11"/>
      <name val="Calibri"/>
      <family val="2"/>
    </font>
    <font>
      <sz val="8"/>
      <name val="Calibri"/>
      <family val="2"/>
    </font>
    <font>
      <b/>
      <sz val="30"/>
      <color rgb="FFFFFFFF"/>
      <name val="Calibri"/>
      <family val="2"/>
    </font>
    <font>
      <b/>
      <sz val="16"/>
      <color rgb="FFFFFFFF"/>
      <name val="Calibri"/>
      <family val="2"/>
    </font>
    <font>
      <b/>
      <sz val="10"/>
      <color rgb="FF333333"/>
      <name val="Calibri"/>
      <family val="2"/>
    </font>
    <font>
      <sz val="10"/>
      <color rgb="FF000000"/>
      <name val="Calibri"/>
      <family val="2"/>
    </font>
    <font>
      <b/>
      <sz val="10"/>
      <color rgb="FFFF0000"/>
      <name val="Calibri"/>
      <family val="2"/>
    </font>
    <font>
      <b/>
      <u/>
      <sz val="10"/>
      <color rgb="FFFF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00AAE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33333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5" fillId="0" borderId="0" xfId="0" applyFont="1"/>
    <xf numFmtId="4" fontId="5" fillId="0" borderId="0" xfId="0" applyNumberFormat="1" applyFont="1"/>
    <xf numFmtId="4" fontId="3" fillId="0" borderId="0" xfId="0" applyNumberFormat="1" applyFont="1"/>
    <xf numFmtId="4" fontId="6" fillId="0" borderId="0" xfId="0" applyNumberFormat="1" applyFont="1"/>
    <xf numFmtId="0" fontId="3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4" fillId="0" borderId="1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8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1" fillId="0" borderId="0" xfId="0" applyFont="1"/>
    <xf numFmtId="4" fontId="0" fillId="0" borderId="0" xfId="0" applyNumberFormat="1" applyAlignment="1">
      <alignment horizontal="center"/>
    </xf>
    <xf numFmtId="4" fontId="11" fillId="0" borderId="0" xfId="0" applyNumberFormat="1" applyFont="1" applyAlignment="1">
      <alignment horizontal="center"/>
    </xf>
    <xf numFmtId="0" fontId="12" fillId="0" borderId="0" xfId="0" applyFont="1"/>
    <xf numFmtId="4" fontId="11" fillId="0" borderId="0" xfId="0" applyNumberFormat="1" applyFont="1"/>
    <xf numFmtId="0" fontId="13" fillId="0" borderId="0" xfId="0" applyFont="1" applyAlignment="1">
      <alignment horizontal="center"/>
    </xf>
    <xf numFmtId="0" fontId="13" fillId="0" borderId="0" xfId="0" applyFont="1"/>
    <xf numFmtId="4" fontId="13" fillId="0" borderId="0" xfId="0" applyNumberFormat="1" applyFont="1"/>
    <xf numFmtId="4" fontId="11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4" fontId="12" fillId="0" borderId="0" xfId="0" applyNumberFormat="1" applyFont="1" applyAlignment="1">
      <alignment horizontal="center" vertical="center" wrapText="1"/>
    </xf>
    <xf numFmtId="0" fontId="11" fillId="0" borderId="2" xfId="0" applyFont="1" applyBorder="1"/>
    <xf numFmtId="0" fontId="2" fillId="0" borderId="2" xfId="0" applyFont="1" applyBorder="1"/>
    <xf numFmtId="3" fontId="2" fillId="0" borderId="2" xfId="0" applyNumberFormat="1" applyFont="1" applyBorder="1"/>
    <xf numFmtId="4" fontId="2" fillId="0" borderId="2" xfId="0" applyNumberFormat="1" applyFont="1" applyBorder="1" applyAlignment="1">
      <alignment horizontal="center" vertical="center" wrapText="1"/>
    </xf>
    <xf numFmtId="3" fontId="11" fillId="0" borderId="0" xfId="0" applyNumberFormat="1" applyFont="1"/>
    <xf numFmtId="0" fontId="11" fillId="0" borderId="2" xfId="0" applyFont="1" applyBorder="1" applyAlignment="1">
      <alignment horizontal="center"/>
    </xf>
    <xf numFmtId="3" fontId="11" fillId="0" borderId="2" xfId="0" applyNumberFormat="1" applyFont="1" applyBorder="1"/>
    <xf numFmtId="4" fontId="11" fillId="0" borderId="2" xfId="0" applyNumberFormat="1" applyFont="1" applyBorder="1" applyAlignment="1">
      <alignment horizontal="center" vertical="center" wrapText="1"/>
    </xf>
    <xf numFmtId="0" fontId="11" fillId="0" borderId="3" xfId="0" applyFont="1" applyBorder="1" applyAlignment="1">
      <alignment horizontal="left"/>
    </xf>
    <xf numFmtId="0" fontId="11" fillId="0" borderId="4" xfId="0" applyFont="1" applyBorder="1"/>
    <xf numFmtId="4" fontId="11" fillId="0" borderId="4" xfId="0" applyNumberFormat="1" applyFont="1" applyBorder="1"/>
    <xf numFmtId="4" fontId="11" fillId="0" borderId="5" xfId="0" applyNumberFormat="1" applyFont="1" applyBorder="1"/>
    <xf numFmtId="0" fontId="11" fillId="0" borderId="6" xfId="0" applyFont="1" applyBorder="1" applyAlignment="1">
      <alignment horizontal="left"/>
    </xf>
    <xf numFmtId="4" fontId="11" fillId="0" borderId="2" xfId="0" applyNumberFormat="1" applyFont="1" applyBorder="1"/>
    <xf numFmtId="4" fontId="11" fillId="0" borderId="7" xfId="0" applyNumberFormat="1" applyFont="1" applyBorder="1"/>
    <xf numFmtId="0" fontId="12" fillId="0" borderId="8" xfId="0" applyFont="1" applyBorder="1" applyAlignment="1">
      <alignment horizontal="center"/>
    </xf>
    <xf numFmtId="0" fontId="12" fillId="0" borderId="9" xfId="0" applyFont="1" applyBorder="1" applyAlignment="1">
      <alignment horizontal="center"/>
    </xf>
    <xf numFmtId="0" fontId="12" fillId="0" borderId="9" xfId="0" applyFont="1" applyBorder="1"/>
    <xf numFmtId="4" fontId="12" fillId="0" borderId="10" xfId="0" applyNumberFormat="1" applyFont="1" applyBorder="1"/>
    <xf numFmtId="0" fontId="12" fillId="0" borderId="13" xfId="0" applyFont="1" applyBorder="1" applyAlignment="1">
      <alignment horizontal="left"/>
    </xf>
    <xf numFmtId="0" fontId="11" fillId="0" borderId="9" xfId="0" applyFont="1" applyBorder="1"/>
    <xf numFmtId="0" fontId="12" fillId="0" borderId="11" xfId="0" applyFont="1" applyBorder="1" applyAlignment="1">
      <alignment horizontal="center"/>
    </xf>
    <xf numFmtId="0" fontId="12" fillId="0" borderId="12" xfId="0" applyFont="1" applyBorder="1" applyAlignment="1">
      <alignment horizontal="center"/>
    </xf>
    <xf numFmtId="0" fontId="12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781E87-99F7-4E6E-A4EF-22FD93C2DB43}">
  <dimension ref="A1:L153"/>
  <sheetViews>
    <sheetView tabSelected="1" topLeftCell="C142" workbookViewId="0">
      <selection activeCell="C10" sqref="C10"/>
    </sheetView>
  </sheetViews>
  <sheetFormatPr baseColWidth="10" defaultRowHeight="12.75" x14ac:dyDescent="0.2"/>
  <cols>
    <col min="1" max="1" width="12" hidden="1" customWidth="1"/>
    <col min="2" max="2" width="14.5703125" hidden="1" customWidth="1"/>
    <col min="3" max="3" width="19.42578125" style="18" customWidth="1"/>
    <col min="4" max="4" width="30" style="12" customWidth="1"/>
    <col min="5" max="5" width="52.28515625" bestFit="1" customWidth="1"/>
    <col min="6" max="9" width="20" customWidth="1"/>
    <col min="10" max="10" width="11.42578125" style="4"/>
  </cols>
  <sheetData>
    <row r="1" spans="1:10" ht="39" x14ac:dyDescent="0.2">
      <c r="A1" s="13" t="s">
        <v>227</v>
      </c>
      <c r="B1" s="13"/>
      <c r="C1" s="13"/>
      <c r="D1" s="13"/>
      <c r="E1" s="13"/>
      <c r="F1" s="13"/>
      <c r="G1" s="13"/>
      <c r="H1" s="13"/>
      <c r="I1" s="13"/>
    </row>
    <row r="2" spans="1:10" ht="21" x14ac:dyDescent="0.2">
      <c r="A2" s="15" t="s">
        <v>228</v>
      </c>
      <c r="B2" s="15"/>
      <c r="C2" s="15"/>
      <c r="D2" s="15"/>
      <c r="E2" s="15"/>
      <c r="F2" s="15"/>
      <c r="G2" s="15"/>
      <c r="H2" s="15"/>
      <c r="I2" s="15"/>
    </row>
    <row r="3" spans="1:10" ht="18.75" x14ac:dyDescent="0.2">
      <c r="A3" s="14" t="s">
        <v>0</v>
      </c>
      <c r="B3" s="14"/>
      <c r="C3" s="14"/>
      <c r="D3" s="14"/>
      <c r="E3" s="14"/>
      <c r="F3" s="14"/>
      <c r="G3" s="14"/>
      <c r="H3" s="14"/>
      <c r="I3" s="14"/>
    </row>
    <row r="4" spans="1:10" ht="18.75" x14ac:dyDescent="0.2">
      <c r="A4" s="14" t="s">
        <v>1</v>
      </c>
      <c r="B4" s="14"/>
      <c r="C4" s="14"/>
      <c r="D4" s="14"/>
      <c r="E4" s="14"/>
      <c r="F4" s="14"/>
      <c r="G4" s="14"/>
      <c r="H4" s="14"/>
      <c r="I4" s="14"/>
    </row>
    <row r="5" spans="1:10" ht="18.75" x14ac:dyDescent="0.2">
      <c r="A5" s="14" t="s">
        <v>2</v>
      </c>
      <c r="B5" s="14"/>
      <c r="C5" s="14"/>
      <c r="D5" s="14"/>
      <c r="E5" s="14"/>
      <c r="F5" s="14"/>
      <c r="G5" s="14"/>
      <c r="H5" s="14"/>
      <c r="I5" s="14"/>
    </row>
    <row r="6" spans="1:10" ht="15" x14ac:dyDescent="0.2">
      <c r="A6" s="3" t="s">
        <v>3</v>
      </c>
      <c r="B6" s="3" t="s">
        <v>4</v>
      </c>
      <c r="C6" s="16" t="s">
        <v>226</v>
      </c>
      <c r="D6" s="11" t="s">
        <v>5</v>
      </c>
      <c r="E6" s="3" t="s">
        <v>6</v>
      </c>
      <c r="F6" s="3" t="s">
        <v>7</v>
      </c>
      <c r="G6" s="3" t="s">
        <v>8</v>
      </c>
      <c r="H6" s="3" t="s">
        <v>9</v>
      </c>
      <c r="I6" s="3" t="s">
        <v>10</v>
      </c>
    </row>
    <row r="7" spans="1:10" s="1" customFormat="1" ht="15" x14ac:dyDescent="0.25">
      <c r="A7" s="5" t="s">
        <v>11</v>
      </c>
      <c r="B7" s="5" t="s">
        <v>12</v>
      </c>
      <c r="C7" s="17"/>
      <c r="D7" s="10" t="s">
        <v>25</v>
      </c>
      <c r="E7" s="5" t="s">
        <v>26</v>
      </c>
      <c r="F7" s="6">
        <v>0</v>
      </c>
      <c r="G7" s="6">
        <v>13719159.99</v>
      </c>
      <c r="H7" s="6">
        <v>861664048.63999999</v>
      </c>
      <c r="I7" s="6">
        <v>-847944888.64999998</v>
      </c>
      <c r="J7" s="17"/>
    </row>
    <row r="8" spans="1:10" s="1" customFormat="1" ht="15" x14ac:dyDescent="0.25">
      <c r="A8" s="5"/>
      <c r="B8" s="5"/>
      <c r="C8" s="17"/>
      <c r="D8" s="10"/>
      <c r="E8" s="5"/>
      <c r="F8" s="6"/>
      <c r="G8" s="6"/>
      <c r="H8" s="6"/>
      <c r="I8" s="6"/>
      <c r="J8" s="17"/>
    </row>
    <row r="9" spans="1:10" s="1" customFormat="1" ht="15" x14ac:dyDescent="0.25">
      <c r="A9" s="5" t="s">
        <v>13</v>
      </c>
      <c r="B9" s="5" t="s">
        <v>12</v>
      </c>
      <c r="C9" s="17"/>
      <c r="D9" s="10" t="s">
        <v>27</v>
      </c>
      <c r="E9" s="5" t="s">
        <v>28</v>
      </c>
      <c r="F9" s="6">
        <v>0</v>
      </c>
      <c r="G9" s="6">
        <v>13717629.23</v>
      </c>
      <c r="H9" s="6">
        <v>861104558.23000002</v>
      </c>
      <c r="I9" s="6">
        <v>-847386929</v>
      </c>
      <c r="J9" s="17"/>
    </row>
    <row r="10" spans="1:10" ht="15" x14ac:dyDescent="0.25">
      <c r="A10" s="2" t="s">
        <v>14</v>
      </c>
      <c r="B10" s="2" t="s">
        <v>12</v>
      </c>
      <c r="D10" s="9" t="s">
        <v>29</v>
      </c>
      <c r="E10" s="2" t="s">
        <v>30</v>
      </c>
      <c r="F10" s="7">
        <v>0</v>
      </c>
      <c r="G10" s="7">
        <v>13717629.23</v>
      </c>
      <c r="H10" s="7">
        <v>0</v>
      </c>
      <c r="I10" s="7">
        <v>13717629.23</v>
      </c>
    </row>
    <row r="11" spans="1:10" ht="15" x14ac:dyDescent="0.25">
      <c r="A11" s="2" t="s">
        <v>15</v>
      </c>
      <c r="B11" s="2" t="s">
        <v>12</v>
      </c>
      <c r="D11" s="9" t="s">
        <v>31</v>
      </c>
      <c r="E11" s="2" t="s">
        <v>32</v>
      </c>
      <c r="F11" s="7">
        <v>0</v>
      </c>
      <c r="G11" s="7">
        <v>13717629.23</v>
      </c>
      <c r="H11" s="7">
        <v>0</v>
      </c>
      <c r="I11" s="7">
        <v>13717629.23</v>
      </c>
    </row>
    <row r="12" spans="1:10" ht="15" x14ac:dyDescent="0.25">
      <c r="A12" s="2" t="s">
        <v>16</v>
      </c>
      <c r="B12" s="2" t="s">
        <v>17</v>
      </c>
      <c r="D12" s="9" t="s">
        <v>33</v>
      </c>
      <c r="E12" s="2" t="s">
        <v>30</v>
      </c>
      <c r="F12" s="7">
        <v>0</v>
      </c>
      <c r="G12" s="7">
        <v>1272026</v>
      </c>
      <c r="H12" s="7">
        <v>0</v>
      </c>
      <c r="I12" s="7">
        <v>1272026</v>
      </c>
    </row>
    <row r="13" spans="1:10" ht="15" x14ac:dyDescent="0.25">
      <c r="A13" s="2" t="s">
        <v>16</v>
      </c>
      <c r="B13" s="2" t="s">
        <v>17</v>
      </c>
      <c r="D13" s="9" t="s">
        <v>34</v>
      </c>
      <c r="E13" s="2" t="s">
        <v>35</v>
      </c>
      <c r="F13" s="7">
        <v>0</v>
      </c>
      <c r="G13" s="7">
        <v>12445603.23</v>
      </c>
      <c r="H13" s="7">
        <v>0</v>
      </c>
      <c r="I13" s="7">
        <v>12445603.23</v>
      </c>
    </row>
    <row r="14" spans="1:10" ht="15" x14ac:dyDescent="0.25">
      <c r="A14" s="2"/>
      <c r="B14" s="2"/>
      <c r="D14" s="9"/>
      <c r="E14" s="2"/>
      <c r="F14" s="7"/>
      <c r="G14" s="7"/>
      <c r="H14" s="7"/>
      <c r="I14" s="7"/>
    </row>
    <row r="15" spans="1:10" s="1" customFormat="1" ht="15" x14ac:dyDescent="0.25">
      <c r="A15" s="5" t="s">
        <v>14</v>
      </c>
      <c r="B15" s="5" t="s">
        <v>12</v>
      </c>
      <c r="C15" s="17"/>
      <c r="D15" s="10" t="s">
        <v>36</v>
      </c>
      <c r="E15" s="5" t="s">
        <v>37</v>
      </c>
      <c r="F15" s="6">
        <v>0</v>
      </c>
      <c r="G15" s="6">
        <v>0</v>
      </c>
      <c r="H15" s="6">
        <v>861104558.23000002</v>
      </c>
      <c r="I15" s="6">
        <v>-861104558.23000002</v>
      </c>
      <c r="J15" s="17"/>
    </row>
    <row r="16" spans="1:10" ht="15" x14ac:dyDescent="0.25">
      <c r="A16" s="2" t="s">
        <v>15</v>
      </c>
      <c r="B16" s="2" t="s">
        <v>12</v>
      </c>
      <c r="D16" s="9" t="s">
        <v>38</v>
      </c>
      <c r="E16" s="2" t="s">
        <v>37</v>
      </c>
      <c r="F16" s="7">
        <v>0</v>
      </c>
      <c r="G16" s="7">
        <v>0</v>
      </c>
      <c r="H16" s="7">
        <v>861104558.23000002</v>
      </c>
      <c r="I16" s="7">
        <v>-861104558.23000002</v>
      </c>
    </row>
    <row r="17" spans="1:10" ht="15" x14ac:dyDescent="0.25">
      <c r="A17" s="2" t="s">
        <v>16</v>
      </c>
      <c r="B17" s="2" t="s">
        <v>17</v>
      </c>
      <c r="D17" s="9" t="s">
        <v>39</v>
      </c>
      <c r="E17" s="2" t="s">
        <v>40</v>
      </c>
      <c r="F17" s="7">
        <v>0</v>
      </c>
      <c r="G17" s="7">
        <v>0</v>
      </c>
      <c r="H17" s="7">
        <v>113120465</v>
      </c>
      <c r="I17" s="7">
        <v>-727133031.23000002</v>
      </c>
    </row>
    <row r="18" spans="1:10" ht="15" x14ac:dyDescent="0.25">
      <c r="A18" s="2" t="s">
        <v>16</v>
      </c>
      <c r="B18" s="2" t="s">
        <v>17</v>
      </c>
      <c r="D18" s="9" t="s">
        <v>41</v>
      </c>
      <c r="E18" s="2" t="s">
        <v>42</v>
      </c>
      <c r="F18" s="7">
        <v>0</v>
      </c>
      <c r="G18" s="7">
        <v>0</v>
      </c>
      <c r="H18" s="7">
        <v>238221421.22999999</v>
      </c>
      <c r="I18" s="7">
        <v>-40890331</v>
      </c>
    </row>
    <row r="19" spans="1:10" ht="15" x14ac:dyDescent="0.25">
      <c r="A19" s="2" t="s">
        <v>16</v>
      </c>
      <c r="B19" s="2" t="s">
        <v>17</v>
      </c>
      <c r="D19" s="9" t="s">
        <v>43</v>
      </c>
      <c r="E19" s="2" t="s">
        <v>44</v>
      </c>
      <c r="F19" s="7">
        <v>0</v>
      </c>
      <c r="G19" s="7">
        <v>0</v>
      </c>
      <c r="H19" s="7">
        <v>509762672</v>
      </c>
      <c r="I19" s="7">
        <v>-93081196</v>
      </c>
    </row>
    <row r="20" spans="1:10" ht="15" x14ac:dyDescent="0.25">
      <c r="A20" s="2"/>
      <c r="B20" s="2"/>
      <c r="D20" s="9"/>
      <c r="E20" s="2"/>
      <c r="F20" s="7"/>
      <c r="G20" s="7"/>
      <c r="H20" s="7"/>
      <c r="I20" s="7"/>
    </row>
    <row r="21" spans="1:10" s="1" customFormat="1" ht="15" x14ac:dyDescent="0.25">
      <c r="A21" s="5" t="s">
        <v>13</v>
      </c>
      <c r="B21" s="5" t="s">
        <v>12</v>
      </c>
      <c r="C21" s="17"/>
      <c r="D21" s="10" t="s">
        <v>45</v>
      </c>
      <c r="E21" s="5" t="s">
        <v>46</v>
      </c>
      <c r="F21" s="6">
        <v>0</v>
      </c>
      <c r="G21" s="6">
        <v>1530.76</v>
      </c>
      <c r="H21" s="6">
        <v>559490.41</v>
      </c>
      <c r="I21" s="6">
        <v>-557959.65</v>
      </c>
      <c r="J21" s="17"/>
    </row>
    <row r="22" spans="1:10" ht="15" x14ac:dyDescent="0.25">
      <c r="A22" s="2" t="s">
        <v>14</v>
      </c>
      <c r="B22" s="2" t="s">
        <v>12</v>
      </c>
      <c r="D22" s="9" t="s">
        <v>47</v>
      </c>
      <c r="E22" s="2" t="s">
        <v>48</v>
      </c>
      <c r="F22" s="7">
        <v>0</v>
      </c>
      <c r="G22" s="7">
        <v>0</v>
      </c>
      <c r="H22" s="7">
        <v>557164</v>
      </c>
      <c r="I22" s="7">
        <v>-557164</v>
      </c>
    </row>
    <row r="23" spans="1:10" ht="15" x14ac:dyDescent="0.25">
      <c r="A23" s="2" t="s">
        <v>15</v>
      </c>
      <c r="B23" s="2" t="s">
        <v>12</v>
      </c>
      <c r="D23" s="9" t="s">
        <v>49</v>
      </c>
      <c r="E23" s="2" t="s">
        <v>50</v>
      </c>
      <c r="F23" s="7">
        <v>0</v>
      </c>
      <c r="G23" s="7">
        <v>0</v>
      </c>
      <c r="H23" s="7">
        <v>557164</v>
      </c>
      <c r="I23" s="7">
        <v>-557164</v>
      </c>
    </row>
    <row r="24" spans="1:10" ht="15" x14ac:dyDescent="0.25">
      <c r="A24" s="2" t="s">
        <v>16</v>
      </c>
      <c r="B24" s="2" t="s">
        <v>17</v>
      </c>
      <c r="D24" s="9" t="s">
        <v>51</v>
      </c>
      <c r="E24" s="2" t="s">
        <v>52</v>
      </c>
      <c r="F24" s="7">
        <v>0</v>
      </c>
      <c r="G24" s="7">
        <v>0</v>
      </c>
      <c r="H24" s="7">
        <v>557164</v>
      </c>
      <c r="I24" s="7">
        <v>-557164</v>
      </c>
    </row>
    <row r="25" spans="1:10" ht="15" x14ac:dyDescent="0.25">
      <c r="A25" s="2" t="s">
        <v>14</v>
      </c>
      <c r="B25" s="2" t="s">
        <v>12</v>
      </c>
      <c r="D25" s="9" t="s">
        <v>53</v>
      </c>
      <c r="E25" s="2" t="s">
        <v>54</v>
      </c>
      <c r="F25" s="7">
        <v>0</v>
      </c>
      <c r="G25" s="7">
        <v>1530.76</v>
      </c>
      <c r="H25" s="7">
        <v>2326.41</v>
      </c>
      <c r="I25" s="7">
        <v>-795.65</v>
      </c>
    </row>
    <row r="26" spans="1:10" ht="15" x14ac:dyDescent="0.25">
      <c r="A26" s="2" t="s">
        <v>15</v>
      </c>
      <c r="B26" s="2" t="s">
        <v>12</v>
      </c>
      <c r="D26" s="9" t="s">
        <v>55</v>
      </c>
      <c r="E26" s="2" t="s">
        <v>56</v>
      </c>
      <c r="F26" s="7">
        <v>0</v>
      </c>
      <c r="G26" s="7">
        <v>0.59</v>
      </c>
      <c r="H26" s="7">
        <v>0</v>
      </c>
      <c r="I26" s="7">
        <v>0.59</v>
      </c>
    </row>
    <row r="27" spans="1:10" ht="15" x14ac:dyDescent="0.25">
      <c r="A27" s="2" t="s">
        <v>16</v>
      </c>
      <c r="B27" s="2" t="s">
        <v>17</v>
      </c>
      <c r="D27" s="9" t="s">
        <v>57</v>
      </c>
      <c r="E27" s="2" t="s">
        <v>56</v>
      </c>
      <c r="F27" s="7">
        <v>0</v>
      </c>
      <c r="G27" s="7">
        <v>0.59</v>
      </c>
      <c r="H27" s="7">
        <v>0</v>
      </c>
      <c r="I27" s="7">
        <v>0.59</v>
      </c>
    </row>
    <row r="28" spans="1:10" ht="15" x14ac:dyDescent="0.25">
      <c r="A28" s="2" t="s">
        <v>15</v>
      </c>
      <c r="B28" s="2" t="s">
        <v>12</v>
      </c>
      <c r="D28" s="9" t="s">
        <v>58</v>
      </c>
      <c r="E28" s="2" t="s">
        <v>59</v>
      </c>
      <c r="F28" s="7">
        <v>0</v>
      </c>
      <c r="G28" s="7">
        <v>1530.17</v>
      </c>
      <c r="H28" s="7">
        <v>2326.41</v>
      </c>
      <c r="I28" s="7">
        <v>-796.24</v>
      </c>
    </row>
    <row r="29" spans="1:10" ht="15" x14ac:dyDescent="0.25">
      <c r="A29" s="2" t="s">
        <v>16</v>
      </c>
      <c r="B29" s="2" t="s">
        <v>17</v>
      </c>
      <c r="D29" s="9" t="s">
        <v>60</v>
      </c>
      <c r="E29" s="2" t="s">
        <v>59</v>
      </c>
      <c r="F29" s="7">
        <v>0</v>
      </c>
      <c r="G29" s="7">
        <v>1530.17</v>
      </c>
      <c r="H29" s="7">
        <v>2326.41</v>
      </c>
      <c r="I29" s="7">
        <v>-796.24</v>
      </c>
    </row>
    <row r="30" spans="1:10" ht="15" x14ac:dyDescent="0.25">
      <c r="A30" s="2"/>
      <c r="B30" s="2"/>
      <c r="D30" s="9"/>
      <c r="E30" s="2"/>
      <c r="F30" s="7"/>
      <c r="G30" s="7"/>
      <c r="H30" s="7"/>
      <c r="I30" s="7"/>
    </row>
    <row r="31" spans="1:10" s="1" customFormat="1" ht="15" x14ac:dyDescent="0.25">
      <c r="A31" s="5" t="s">
        <v>11</v>
      </c>
      <c r="B31" s="5" t="s">
        <v>12</v>
      </c>
      <c r="C31" s="18"/>
      <c r="D31" s="10" t="s">
        <v>61</v>
      </c>
      <c r="E31" s="5" t="s">
        <v>62</v>
      </c>
      <c r="F31" s="6">
        <v>0</v>
      </c>
      <c r="G31" s="6">
        <v>835772389.86000001</v>
      </c>
      <c r="H31" s="6">
        <v>1173258.3999999999</v>
      </c>
      <c r="I31" s="6">
        <v>834599131.46000004</v>
      </c>
      <c r="J31" s="17"/>
    </row>
    <row r="32" spans="1:10" ht="15" x14ac:dyDescent="0.25">
      <c r="A32" s="2"/>
      <c r="B32" s="2"/>
      <c r="D32" s="9"/>
      <c r="E32" s="2"/>
      <c r="F32" s="7"/>
      <c r="G32" s="7"/>
      <c r="H32" s="7"/>
      <c r="I32" s="7"/>
    </row>
    <row r="33" spans="1:10" s="1" customFormat="1" ht="15" x14ac:dyDescent="0.25">
      <c r="A33" s="5" t="s">
        <v>13</v>
      </c>
      <c r="B33" s="5" t="s">
        <v>12</v>
      </c>
      <c r="C33" s="18"/>
      <c r="D33" s="10" t="s">
        <v>63</v>
      </c>
      <c r="E33" s="5" t="s">
        <v>64</v>
      </c>
      <c r="F33" s="6">
        <v>0</v>
      </c>
      <c r="G33" s="6">
        <v>718839726</v>
      </c>
      <c r="H33" s="6">
        <v>1172469.52</v>
      </c>
      <c r="I33" s="6">
        <v>717667256.48000002</v>
      </c>
      <c r="J33" s="17"/>
    </row>
    <row r="34" spans="1:10" ht="15" x14ac:dyDescent="0.25">
      <c r="A34" s="2"/>
      <c r="B34" s="2"/>
      <c r="D34" s="9"/>
      <c r="E34" s="2"/>
      <c r="F34" s="7"/>
      <c r="G34" s="7"/>
      <c r="H34" s="7"/>
      <c r="I34" s="7"/>
    </row>
    <row r="35" spans="1:10" ht="15" x14ac:dyDescent="0.25">
      <c r="A35" s="2" t="s">
        <v>14</v>
      </c>
      <c r="B35" s="2" t="s">
        <v>12</v>
      </c>
      <c r="D35" s="10" t="s">
        <v>65</v>
      </c>
      <c r="E35" s="5" t="s">
        <v>66</v>
      </c>
      <c r="F35" s="6">
        <v>0</v>
      </c>
      <c r="G35" s="6">
        <v>400272777.89999998</v>
      </c>
      <c r="H35" s="6">
        <v>802114.52</v>
      </c>
      <c r="I35" s="6">
        <v>399470663.38</v>
      </c>
    </row>
    <row r="36" spans="1:10" ht="15" x14ac:dyDescent="0.25">
      <c r="A36" s="2" t="s">
        <v>15</v>
      </c>
      <c r="B36" s="2" t="s">
        <v>12</v>
      </c>
      <c r="D36" s="9" t="s">
        <v>67</v>
      </c>
      <c r="E36" s="2" t="s">
        <v>68</v>
      </c>
      <c r="F36" s="7">
        <v>0</v>
      </c>
      <c r="G36" s="7">
        <v>270885535</v>
      </c>
      <c r="H36" s="7">
        <v>0</v>
      </c>
      <c r="I36" s="7">
        <v>270885535</v>
      </c>
    </row>
    <row r="37" spans="1:10" ht="15" x14ac:dyDescent="0.25">
      <c r="A37" s="2" t="s">
        <v>16</v>
      </c>
      <c r="B37" s="2" t="s">
        <v>17</v>
      </c>
      <c r="C37" s="18" t="s">
        <v>231</v>
      </c>
      <c r="D37" s="9" t="s">
        <v>69</v>
      </c>
      <c r="E37" s="2" t="s">
        <v>68</v>
      </c>
      <c r="F37" s="7">
        <v>0</v>
      </c>
      <c r="G37" s="7">
        <v>270885535</v>
      </c>
      <c r="H37" s="7">
        <v>0</v>
      </c>
      <c r="I37" s="7">
        <v>270885535</v>
      </c>
      <c r="J37" s="18"/>
    </row>
    <row r="38" spans="1:10" ht="15" x14ac:dyDescent="0.25">
      <c r="A38" s="2" t="s">
        <v>15</v>
      </c>
      <c r="B38" s="2" t="s">
        <v>12</v>
      </c>
      <c r="D38" s="9" t="s">
        <v>70</v>
      </c>
      <c r="E38" s="2" t="s">
        <v>71</v>
      </c>
      <c r="F38" s="7">
        <v>0</v>
      </c>
      <c r="G38" s="7">
        <v>260001</v>
      </c>
      <c r="H38" s="7">
        <v>0</v>
      </c>
      <c r="I38" s="7">
        <v>260001</v>
      </c>
    </row>
    <row r="39" spans="1:10" ht="15" x14ac:dyDescent="0.25">
      <c r="A39" s="2" t="s">
        <v>16</v>
      </c>
      <c r="B39" s="2" t="s">
        <v>17</v>
      </c>
      <c r="C39" s="18" t="s">
        <v>230</v>
      </c>
      <c r="D39" s="9" t="s">
        <v>72</v>
      </c>
      <c r="E39" s="2" t="s">
        <v>71</v>
      </c>
      <c r="F39" s="7">
        <v>0</v>
      </c>
      <c r="G39" s="7">
        <v>260001</v>
      </c>
      <c r="H39" s="7">
        <v>0</v>
      </c>
      <c r="I39" s="7">
        <v>260001</v>
      </c>
      <c r="J39" s="18"/>
    </row>
    <row r="40" spans="1:10" ht="15" x14ac:dyDescent="0.25">
      <c r="A40" s="2" t="s">
        <v>15</v>
      </c>
      <c r="B40" s="2" t="s">
        <v>12</v>
      </c>
      <c r="D40" s="9" t="s">
        <v>73</v>
      </c>
      <c r="E40" s="2" t="s">
        <v>74</v>
      </c>
      <c r="F40" s="7">
        <v>0</v>
      </c>
      <c r="G40" s="7">
        <v>9547200</v>
      </c>
      <c r="H40" s="7">
        <v>0</v>
      </c>
      <c r="I40" s="7">
        <v>9547200</v>
      </c>
    </row>
    <row r="41" spans="1:10" ht="15" x14ac:dyDescent="0.25">
      <c r="A41" s="2" t="s">
        <v>16</v>
      </c>
      <c r="B41" s="2" t="s">
        <v>17</v>
      </c>
      <c r="C41" s="18" t="s">
        <v>229</v>
      </c>
      <c r="D41" s="9" t="s">
        <v>75</v>
      </c>
      <c r="E41" s="2" t="s">
        <v>74</v>
      </c>
      <c r="F41" s="7">
        <v>0</v>
      </c>
      <c r="G41" s="7">
        <v>9547200</v>
      </c>
      <c r="H41" s="7">
        <v>0</v>
      </c>
      <c r="I41" s="7">
        <v>9547200</v>
      </c>
    </row>
    <row r="42" spans="1:10" ht="15" x14ac:dyDescent="0.25">
      <c r="A42" s="2" t="s">
        <v>15</v>
      </c>
      <c r="B42" s="2" t="s">
        <v>12</v>
      </c>
      <c r="D42" s="9" t="s">
        <v>76</v>
      </c>
      <c r="E42" s="2" t="s">
        <v>22</v>
      </c>
      <c r="F42" s="7">
        <v>0</v>
      </c>
      <c r="G42" s="7">
        <v>25014368.859999999</v>
      </c>
      <c r="H42" s="7">
        <v>2094.33</v>
      </c>
      <c r="I42" s="7">
        <v>25012274.530000001</v>
      </c>
    </row>
    <row r="43" spans="1:10" ht="15" x14ac:dyDescent="0.25">
      <c r="A43" s="2" t="s">
        <v>16</v>
      </c>
      <c r="B43" s="2" t="s">
        <v>17</v>
      </c>
      <c r="C43" s="18" t="s">
        <v>229</v>
      </c>
      <c r="D43" s="9" t="s">
        <v>77</v>
      </c>
      <c r="E43" s="2" t="s">
        <v>22</v>
      </c>
      <c r="F43" s="7">
        <v>0</v>
      </c>
      <c r="G43" s="7">
        <v>25014368.859999999</v>
      </c>
      <c r="H43" s="7">
        <v>2094.33</v>
      </c>
      <c r="I43" s="7">
        <v>25012274.530000001</v>
      </c>
    </row>
    <row r="44" spans="1:10" ht="15" x14ac:dyDescent="0.25">
      <c r="A44" s="2" t="s">
        <v>15</v>
      </c>
      <c r="B44" s="2" t="s">
        <v>12</v>
      </c>
      <c r="D44" s="9" t="s">
        <v>78</v>
      </c>
      <c r="E44" s="2" t="s">
        <v>23</v>
      </c>
      <c r="F44" s="7">
        <v>0</v>
      </c>
      <c r="G44" s="7">
        <v>5251224</v>
      </c>
      <c r="H44" s="7">
        <v>176770.79</v>
      </c>
      <c r="I44" s="7">
        <v>5074453.21</v>
      </c>
    </row>
    <row r="45" spans="1:10" ht="15" x14ac:dyDescent="0.25">
      <c r="A45" s="2" t="s">
        <v>16</v>
      </c>
      <c r="B45" s="2" t="s">
        <v>17</v>
      </c>
      <c r="C45" s="18" t="s">
        <v>229</v>
      </c>
      <c r="D45" s="9" t="s">
        <v>79</v>
      </c>
      <c r="E45" s="2" t="s">
        <v>23</v>
      </c>
      <c r="F45" s="7">
        <v>0</v>
      </c>
      <c r="G45" s="7">
        <v>5251224</v>
      </c>
      <c r="H45" s="7">
        <v>176770.79</v>
      </c>
      <c r="I45" s="7">
        <v>5074453.21</v>
      </c>
    </row>
    <row r="46" spans="1:10" ht="15" x14ac:dyDescent="0.25">
      <c r="A46" s="2" t="s">
        <v>15</v>
      </c>
      <c r="B46" s="2" t="s">
        <v>12</v>
      </c>
      <c r="D46" s="9" t="s">
        <v>80</v>
      </c>
      <c r="E46" s="2" t="s">
        <v>81</v>
      </c>
      <c r="F46" s="7">
        <v>0</v>
      </c>
      <c r="G46" s="7">
        <v>24145511.530000001</v>
      </c>
      <c r="H46" s="7">
        <v>0</v>
      </c>
      <c r="I46" s="7">
        <v>24145511.530000001</v>
      </c>
    </row>
    <row r="47" spans="1:10" ht="15" x14ac:dyDescent="0.25">
      <c r="A47" s="2" t="s">
        <v>16</v>
      </c>
      <c r="B47" s="2" t="s">
        <v>17</v>
      </c>
      <c r="C47" s="18" t="s">
        <v>229</v>
      </c>
      <c r="D47" s="9">
        <v>51053601</v>
      </c>
      <c r="E47" s="2" t="s">
        <v>81</v>
      </c>
      <c r="F47" s="7">
        <v>0</v>
      </c>
      <c r="G47" s="7">
        <v>24145511.530000001</v>
      </c>
      <c r="H47" s="7">
        <v>0</v>
      </c>
      <c r="I47" s="7">
        <v>24145511.530000001</v>
      </c>
    </row>
    <row r="48" spans="1:10" ht="15" x14ac:dyDescent="0.25">
      <c r="A48" s="2" t="s">
        <v>15</v>
      </c>
      <c r="B48" s="2" t="s">
        <v>12</v>
      </c>
      <c r="D48" s="9" t="s">
        <v>82</v>
      </c>
      <c r="E48" s="2" t="s">
        <v>24</v>
      </c>
      <c r="F48" s="7">
        <v>0</v>
      </c>
      <c r="G48" s="7">
        <v>15331780.220000001</v>
      </c>
      <c r="H48" s="7">
        <v>623249.4</v>
      </c>
      <c r="I48" s="7">
        <v>14708530.82</v>
      </c>
    </row>
    <row r="49" spans="1:10" ht="15" x14ac:dyDescent="0.25">
      <c r="A49" s="2" t="s">
        <v>16</v>
      </c>
      <c r="B49" s="2" t="s">
        <v>17</v>
      </c>
      <c r="C49" s="18" t="s">
        <v>229</v>
      </c>
      <c r="D49" s="9" t="s">
        <v>83</v>
      </c>
      <c r="E49" s="2" t="s">
        <v>24</v>
      </c>
      <c r="F49" s="7">
        <v>0</v>
      </c>
      <c r="G49" s="7">
        <v>15331780.220000001</v>
      </c>
      <c r="H49" s="7">
        <v>623249.4</v>
      </c>
      <c r="I49" s="7">
        <v>14708530.82</v>
      </c>
    </row>
    <row r="50" spans="1:10" ht="15" x14ac:dyDescent="0.25">
      <c r="A50" s="2" t="s">
        <v>15</v>
      </c>
      <c r="B50" s="2" t="s">
        <v>12</v>
      </c>
      <c r="D50" s="9" t="s">
        <v>84</v>
      </c>
      <c r="E50" s="2" t="s">
        <v>85</v>
      </c>
      <c r="F50" s="7">
        <v>0</v>
      </c>
      <c r="G50" s="7">
        <v>3511235.29</v>
      </c>
      <c r="H50" s="7">
        <v>0</v>
      </c>
      <c r="I50" s="7">
        <v>3511235.29</v>
      </c>
    </row>
    <row r="51" spans="1:10" ht="15" x14ac:dyDescent="0.25">
      <c r="A51" s="2" t="s">
        <v>16</v>
      </c>
      <c r="B51" s="2" t="s">
        <v>17</v>
      </c>
      <c r="C51" s="18" t="s">
        <v>229</v>
      </c>
      <c r="D51" s="9" t="s">
        <v>86</v>
      </c>
      <c r="E51" s="2" t="s">
        <v>85</v>
      </c>
      <c r="F51" s="7">
        <v>0</v>
      </c>
      <c r="G51" s="7">
        <v>3511235.29</v>
      </c>
      <c r="H51" s="7">
        <v>0</v>
      </c>
      <c r="I51" s="7">
        <v>3511235.29</v>
      </c>
    </row>
    <row r="52" spans="1:10" ht="15" x14ac:dyDescent="0.25">
      <c r="A52" s="2" t="s">
        <v>15</v>
      </c>
      <c r="B52" s="2" t="s">
        <v>12</v>
      </c>
      <c r="D52" s="9" t="s">
        <v>87</v>
      </c>
      <c r="E52" s="2" t="s">
        <v>88</v>
      </c>
      <c r="F52" s="7">
        <v>0</v>
      </c>
      <c r="G52" s="7">
        <v>1473900</v>
      </c>
      <c r="H52" s="7">
        <v>0</v>
      </c>
      <c r="I52" s="7">
        <v>1473900</v>
      </c>
    </row>
    <row r="53" spans="1:10" ht="15" x14ac:dyDescent="0.25">
      <c r="A53" s="2" t="s">
        <v>16</v>
      </c>
      <c r="B53" s="2" t="s">
        <v>17</v>
      </c>
      <c r="C53" s="18" t="s">
        <v>229</v>
      </c>
      <c r="D53" s="9" t="s">
        <v>89</v>
      </c>
      <c r="E53" s="2" t="s">
        <v>88</v>
      </c>
      <c r="F53" s="7">
        <v>0</v>
      </c>
      <c r="G53" s="7">
        <v>1419500</v>
      </c>
      <c r="H53" s="7">
        <v>0</v>
      </c>
      <c r="I53" s="7">
        <v>1419500</v>
      </c>
    </row>
    <row r="54" spans="1:10" ht="15" x14ac:dyDescent="0.25">
      <c r="A54" s="2" t="s">
        <v>16</v>
      </c>
      <c r="B54" s="2" t="s">
        <v>17</v>
      </c>
      <c r="C54" s="18" t="s">
        <v>229</v>
      </c>
      <c r="D54" s="9" t="s">
        <v>90</v>
      </c>
      <c r="E54" s="2" t="s">
        <v>91</v>
      </c>
      <c r="F54" s="7">
        <v>0</v>
      </c>
      <c r="G54" s="7">
        <v>54400</v>
      </c>
      <c r="H54" s="7">
        <v>0</v>
      </c>
      <c r="I54" s="7">
        <v>54400</v>
      </c>
    </row>
    <row r="55" spans="1:10" ht="15" x14ac:dyDescent="0.25">
      <c r="A55" s="2" t="s">
        <v>15</v>
      </c>
      <c r="B55" s="2" t="s">
        <v>12</v>
      </c>
      <c r="D55" s="9" t="s">
        <v>92</v>
      </c>
      <c r="E55" s="2" t="s">
        <v>93</v>
      </c>
      <c r="F55" s="7">
        <v>0</v>
      </c>
      <c r="G55" s="7">
        <v>33612622</v>
      </c>
      <c r="H55" s="7">
        <v>0</v>
      </c>
      <c r="I55" s="7">
        <v>33612622</v>
      </c>
    </row>
    <row r="56" spans="1:10" ht="15" x14ac:dyDescent="0.25">
      <c r="A56" s="2" t="s">
        <v>16</v>
      </c>
      <c r="B56" s="2" t="s">
        <v>17</v>
      </c>
      <c r="C56" s="18" t="s">
        <v>229</v>
      </c>
      <c r="D56" s="9" t="s">
        <v>94</v>
      </c>
      <c r="E56" s="2" t="s">
        <v>95</v>
      </c>
      <c r="F56" s="7">
        <v>0</v>
      </c>
      <c r="G56" s="7">
        <v>4137863</v>
      </c>
      <c r="H56" s="7">
        <v>0</v>
      </c>
      <c r="I56" s="7">
        <v>4137863</v>
      </c>
    </row>
    <row r="57" spans="1:10" ht="15" x14ac:dyDescent="0.25">
      <c r="A57" s="2" t="s">
        <v>16</v>
      </c>
      <c r="B57" s="2" t="s">
        <v>17</v>
      </c>
      <c r="C57" s="18" t="s">
        <v>229</v>
      </c>
      <c r="D57" s="9" t="s">
        <v>96</v>
      </c>
      <c r="E57" s="2" t="s">
        <v>97</v>
      </c>
      <c r="F57" s="7">
        <v>0</v>
      </c>
      <c r="G57" s="7">
        <v>9576100</v>
      </c>
      <c r="H57" s="7">
        <v>0</v>
      </c>
      <c r="I57" s="7">
        <v>9576100</v>
      </c>
    </row>
    <row r="58" spans="1:10" ht="15" x14ac:dyDescent="0.25">
      <c r="A58" s="2" t="s">
        <v>16</v>
      </c>
      <c r="B58" s="2" t="s">
        <v>17</v>
      </c>
      <c r="C58" s="18" t="s">
        <v>229</v>
      </c>
      <c r="D58" s="9" t="s">
        <v>98</v>
      </c>
      <c r="E58" s="2" t="s">
        <v>99</v>
      </c>
      <c r="F58" s="7">
        <v>0</v>
      </c>
      <c r="G58" s="7">
        <v>5543900</v>
      </c>
      <c r="H58" s="7">
        <v>0</v>
      </c>
      <c r="I58" s="7">
        <v>5543900</v>
      </c>
    </row>
    <row r="59" spans="1:10" ht="15" x14ac:dyDescent="0.25">
      <c r="A59" s="2" t="s">
        <v>16</v>
      </c>
      <c r="B59" s="2" t="s">
        <v>17</v>
      </c>
      <c r="C59" s="18" t="s">
        <v>230</v>
      </c>
      <c r="D59" s="9" t="s">
        <v>100</v>
      </c>
      <c r="E59" s="2" t="s">
        <v>101</v>
      </c>
      <c r="F59" s="7">
        <v>0</v>
      </c>
      <c r="G59" s="7">
        <v>14354759</v>
      </c>
      <c r="H59" s="7">
        <v>0</v>
      </c>
      <c r="I59" s="7">
        <v>14354759</v>
      </c>
    </row>
    <row r="60" spans="1:10" ht="15" x14ac:dyDescent="0.25">
      <c r="A60" s="2" t="s">
        <v>15</v>
      </c>
      <c r="B60" s="2" t="s">
        <v>12</v>
      </c>
      <c r="D60" s="9" t="s">
        <v>102</v>
      </c>
      <c r="E60" s="2" t="s">
        <v>103</v>
      </c>
      <c r="F60" s="7">
        <v>0</v>
      </c>
      <c r="G60" s="7">
        <v>11216000</v>
      </c>
      <c r="H60" s="7">
        <v>0</v>
      </c>
      <c r="I60" s="7">
        <v>11216000</v>
      </c>
    </row>
    <row r="61" spans="1:10" ht="15" x14ac:dyDescent="0.25">
      <c r="A61" s="2" t="s">
        <v>16</v>
      </c>
      <c r="B61" s="2" t="s">
        <v>17</v>
      </c>
      <c r="C61" s="18" t="s">
        <v>230</v>
      </c>
      <c r="D61" s="9" t="s">
        <v>104</v>
      </c>
      <c r="E61" s="2" t="s">
        <v>103</v>
      </c>
      <c r="F61" s="7">
        <v>0</v>
      </c>
      <c r="G61" s="7">
        <v>11216000</v>
      </c>
      <c r="H61" s="7">
        <v>0</v>
      </c>
      <c r="I61" s="7">
        <v>11216000</v>
      </c>
    </row>
    <row r="62" spans="1:10" ht="15" x14ac:dyDescent="0.25">
      <c r="A62" s="2" t="s">
        <v>15</v>
      </c>
      <c r="B62" s="2" t="s">
        <v>12</v>
      </c>
      <c r="D62" s="9" t="s">
        <v>105</v>
      </c>
      <c r="E62" s="2" t="s">
        <v>106</v>
      </c>
      <c r="F62" s="7">
        <v>0</v>
      </c>
      <c r="G62" s="7">
        <v>23400</v>
      </c>
      <c r="H62" s="7">
        <v>0</v>
      </c>
      <c r="I62" s="7">
        <v>23400</v>
      </c>
    </row>
    <row r="63" spans="1:10" ht="15" x14ac:dyDescent="0.25">
      <c r="A63" s="2" t="s">
        <v>16</v>
      </c>
      <c r="B63" s="2" t="s">
        <v>17</v>
      </c>
      <c r="C63" s="18" t="s">
        <v>230</v>
      </c>
      <c r="D63" s="9" t="s">
        <v>107</v>
      </c>
      <c r="E63" s="2" t="s">
        <v>106</v>
      </c>
      <c r="F63" s="7">
        <v>0</v>
      </c>
      <c r="G63" s="7">
        <v>23400</v>
      </c>
      <c r="H63" s="7">
        <v>0</v>
      </c>
      <c r="I63" s="7">
        <v>23400</v>
      </c>
      <c r="J63" s="18"/>
    </row>
    <row r="64" spans="1:10" ht="15" x14ac:dyDescent="0.25">
      <c r="A64" s="2"/>
      <c r="B64" s="2"/>
      <c r="D64" s="9"/>
      <c r="E64" s="2"/>
      <c r="F64" s="7"/>
      <c r="G64" s="7"/>
      <c r="H64" s="7"/>
      <c r="I64" s="7"/>
    </row>
    <row r="65" spans="1:10" s="1" customFormat="1" ht="15" x14ac:dyDescent="0.25">
      <c r="A65" s="5" t="s">
        <v>14</v>
      </c>
      <c r="B65" s="5" t="s">
        <v>12</v>
      </c>
      <c r="C65" s="18"/>
      <c r="D65" s="10" t="s">
        <v>108</v>
      </c>
      <c r="E65" s="5" t="s">
        <v>109</v>
      </c>
      <c r="F65" s="6">
        <v>0</v>
      </c>
      <c r="G65" s="6">
        <v>155706658</v>
      </c>
      <c r="H65" s="6">
        <v>0</v>
      </c>
      <c r="I65" s="6">
        <v>155706658</v>
      </c>
      <c r="J65" s="17"/>
    </row>
    <row r="66" spans="1:10" ht="15" x14ac:dyDescent="0.25">
      <c r="A66" s="2" t="s">
        <v>15</v>
      </c>
      <c r="B66" s="2" t="s">
        <v>12</v>
      </c>
      <c r="D66" s="9" t="s">
        <v>110</v>
      </c>
      <c r="E66" s="2" t="s">
        <v>111</v>
      </c>
      <c r="F66" s="7">
        <v>0</v>
      </c>
      <c r="G66" s="7">
        <v>31250000</v>
      </c>
      <c r="H66" s="7">
        <v>0</v>
      </c>
      <c r="I66" s="7">
        <v>31250000</v>
      </c>
    </row>
    <row r="67" spans="1:10" ht="15" x14ac:dyDescent="0.25">
      <c r="A67" s="2" t="s">
        <v>16</v>
      </c>
      <c r="B67" s="2" t="s">
        <v>17</v>
      </c>
      <c r="C67" s="18" t="s">
        <v>230</v>
      </c>
      <c r="D67" s="9" t="s">
        <v>112</v>
      </c>
      <c r="E67" s="2" t="s">
        <v>113</v>
      </c>
      <c r="F67" s="7">
        <v>0</v>
      </c>
      <c r="G67" s="7">
        <v>31250000</v>
      </c>
      <c r="H67" s="7">
        <v>0</v>
      </c>
      <c r="I67" s="7">
        <v>31250000</v>
      </c>
      <c r="J67" s="18"/>
    </row>
    <row r="68" spans="1:10" ht="15" x14ac:dyDescent="0.25">
      <c r="A68" s="2" t="s">
        <v>15</v>
      </c>
      <c r="B68" s="2" t="s">
        <v>12</v>
      </c>
      <c r="D68" s="9" t="s">
        <v>114</v>
      </c>
      <c r="E68" s="2" t="s">
        <v>115</v>
      </c>
      <c r="F68" s="7">
        <v>0</v>
      </c>
      <c r="G68" s="7">
        <v>5500000</v>
      </c>
      <c r="H68" s="7">
        <v>0</v>
      </c>
      <c r="I68" s="7">
        <v>5500000</v>
      </c>
    </row>
    <row r="69" spans="1:10" ht="15" x14ac:dyDescent="0.25">
      <c r="A69" s="2" t="s">
        <v>16</v>
      </c>
      <c r="B69" s="2" t="s">
        <v>17</v>
      </c>
      <c r="C69" s="18" t="s">
        <v>229</v>
      </c>
      <c r="D69" s="9" t="s">
        <v>116</v>
      </c>
      <c r="E69" s="2" t="s">
        <v>117</v>
      </c>
      <c r="F69" s="7">
        <v>0</v>
      </c>
      <c r="G69" s="7">
        <v>5500000</v>
      </c>
      <c r="H69" s="7">
        <v>0</v>
      </c>
      <c r="I69" s="7">
        <v>5500000</v>
      </c>
    </row>
    <row r="70" spans="1:10" ht="15" x14ac:dyDescent="0.25">
      <c r="A70" s="2" t="s">
        <v>15</v>
      </c>
      <c r="B70" s="2" t="s">
        <v>12</v>
      </c>
      <c r="D70" s="9" t="s">
        <v>118</v>
      </c>
      <c r="E70" s="2" t="s">
        <v>119</v>
      </c>
      <c r="F70" s="7">
        <v>0</v>
      </c>
      <c r="G70" s="7">
        <v>88956658</v>
      </c>
      <c r="H70" s="7">
        <v>0</v>
      </c>
      <c r="I70" s="7">
        <v>88956658</v>
      </c>
    </row>
    <row r="71" spans="1:10" ht="15" x14ac:dyDescent="0.25">
      <c r="A71" s="2" t="s">
        <v>16</v>
      </c>
      <c r="B71" s="2" t="s">
        <v>17</v>
      </c>
      <c r="C71" s="18" t="s">
        <v>230</v>
      </c>
      <c r="D71" s="9" t="s">
        <v>120</v>
      </c>
      <c r="E71" s="2" t="s">
        <v>119</v>
      </c>
      <c r="F71" s="7">
        <v>0</v>
      </c>
      <c r="G71" s="7">
        <v>35756658</v>
      </c>
      <c r="H71" s="7">
        <v>0</v>
      </c>
      <c r="I71" s="7">
        <v>35756658</v>
      </c>
      <c r="J71" s="18"/>
    </row>
    <row r="72" spans="1:10" ht="15" x14ac:dyDescent="0.25">
      <c r="A72" s="2" t="s">
        <v>16</v>
      </c>
      <c r="B72" s="2" t="s">
        <v>17</v>
      </c>
      <c r="C72" s="18" t="s">
        <v>230</v>
      </c>
      <c r="D72" s="9" t="s">
        <v>121</v>
      </c>
      <c r="E72" s="2" t="s">
        <v>122</v>
      </c>
      <c r="F72" s="7">
        <v>0</v>
      </c>
      <c r="G72" s="7">
        <v>53200000</v>
      </c>
      <c r="H72" s="7">
        <v>0</v>
      </c>
      <c r="I72" s="7">
        <v>53200000</v>
      </c>
      <c r="J72" s="18"/>
    </row>
    <row r="73" spans="1:10" ht="15" x14ac:dyDescent="0.25">
      <c r="A73" s="2" t="s">
        <v>15</v>
      </c>
      <c r="B73" s="2" t="s">
        <v>17</v>
      </c>
      <c r="C73" s="18" t="s">
        <v>230</v>
      </c>
      <c r="D73" s="9" t="s">
        <v>123</v>
      </c>
      <c r="E73" s="2" t="s">
        <v>124</v>
      </c>
      <c r="F73" s="7">
        <v>0</v>
      </c>
      <c r="G73" s="7">
        <v>30000000</v>
      </c>
      <c r="H73" s="7">
        <v>0</v>
      </c>
      <c r="I73" s="7">
        <v>30000000</v>
      </c>
      <c r="J73" s="18"/>
    </row>
    <row r="74" spans="1:10" ht="15" x14ac:dyDescent="0.25">
      <c r="A74" s="2"/>
      <c r="B74" s="2"/>
      <c r="D74" s="9"/>
      <c r="E74" s="2"/>
      <c r="F74" s="7"/>
      <c r="G74" s="7"/>
      <c r="H74" s="7"/>
      <c r="I74" s="7"/>
    </row>
    <row r="75" spans="1:10" s="1" customFormat="1" ht="15" x14ac:dyDescent="0.25">
      <c r="A75" s="5" t="s">
        <v>14</v>
      </c>
      <c r="B75" s="5" t="s">
        <v>12</v>
      </c>
      <c r="C75" s="18"/>
      <c r="D75" s="10" t="s">
        <v>125</v>
      </c>
      <c r="E75" s="5" t="s">
        <v>126</v>
      </c>
      <c r="F75" s="6">
        <v>0</v>
      </c>
      <c r="G75" s="6">
        <v>13213444.119999999</v>
      </c>
      <c r="H75" s="6">
        <v>0</v>
      </c>
      <c r="I75" s="6">
        <v>13213444.119999999</v>
      </c>
      <c r="J75" s="17"/>
    </row>
    <row r="76" spans="1:10" ht="15" x14ac:dyDescent="0.25">
      <c r="A76" s="2" t="s">
        <v>15</v>
      </c>
      <c r="B76" s="2" t="s">
        <v>12</v>
      </c>
      <c r="D76" s="9" t="s">
        <v>127</v>
      </c>
      <c r="E76" s="2" t="s">
        <v>21</v>
      </c>
      <c r="F76" s="7">
        <v>0</v>
      </c>
      <c r="G76" s="7">
        <v>12336000</v>
      </c>
      <c r="H76" s="7">
        <v>0</v>
      </c>
      <c r="I76" s="7">
        <v>12336000</v>
      </c>
    </row>
    <row r="77" spans="1:10" ht="15" x14ac:dyDescent="0.25">
      <c r="A77" s="2" t="s">
        <v>16</v>
      </c>
      <c r="B77" s="2" t="s">
        <v>17</v>
      </c>
      <c r="C77" s="18" t="s">
        <v>230</v>
      </c>
      <c r="D77" s="9" t="s">
        <v>128</v>
      </c>
      <c r="E77" s="2" t="s">
        <v>129</v>
      </c>
      <c r="F77" s="7">
        <v>0</v>
      </c>
      <c r="G77" s="7">
        <v>10877000</v>
      </c>
      <c r="H77" s="7">
        <v>0</v>
      </c>
      <c r="I77" s="7">
        <v>10877000</v>
      </c>
      <c r="J77" s="18"/>
    </row>
    <row r="78" spans="1:10" ht="15" x14ac:dyDescent="0.25">
      <c r="A78" s="2" t="s">
        <v>16</v>
      </c>
      <c r="B78" s="2" t="s">
        <v>17</v>
      </c>
      <c r="C78" s="18" t="s">
        <v>229</v>
      </c>
      <c r="D78" s="9" t="s">
        <v>130</v>
      </c>
      <c r="E78" s="2" t="s">
        <v>131</v>
      </c>
      <c r="F78" s="7">
        <v>0</v>
      </c>
      <c r="G78" s="7">
        <v>826000</v>
      </c>
      <c r="H78" s="7">
        <v>0</v>
      </c>
      <c r="I78" s="7">
        <v>826000</v>
      </c>
      <c r="J78" s="20"/>
    </row>
    <row r="79" spans="1:10" ht="15" x14ac:dyDescent="0.25">
      <c r="A79" s="2" t="s">
        <v>16</v>
      </c>
      <c r="B79" s="2" t="s">
        <v>17</v>
      </c>
      <c r="C79" s="18" t="s">
        <v>230</v>
      </c>
      <c r="D79" s="9" t="s">
        <v>132</v>
      </c>
      <c r="E79" s="2" t="s">
        <v>133</v>
      </c>
      <c r="F79" s="7">
        <v>0</v>
      </c>
      <c r="G79" s="7">
        <v>633000</v>
      </c>
      <c r="H79" s="7">
        <v>0</v>
      </c>
      <c r="I79" s="7">
        <v>633000</v>
      </c>
      <c r="J79" s="18"/>
    </row>
    <row r="80" spans="1:10" ht="15" x14ac:dyDescent="0.25">
      <c r="A80" s="2" t="s">
        <v>15</v>
      </c>
      <c r="B80" s="2" t="s">
        <v>17</v>
      </c>
      <c r="C80" s="18" t="s">
        <v>230</v>
      </c>
      <c r="D80" s="9" t="s">
        <v>134</v>
      </c>
      <c r="E80" s="2" t="s">
        <v>135</v>
      </c>
      <c r="F80" s="7">
        <v>0</v>
      </c>
      <c r="G80" s="7">
        <v>95866.21</v>
      </c>
      <c r="H80" s="7">
        <v>0</v>
      </c>
      <c r="I80" s="7">
        <v>95866.21</v>
      </c>
      <c r="J80" s="18"/>
    </row>
    <row r="81" spans="1:10" ht="15" x14ac:dyDescent="0.25">
      <c r="A81" s="2" t="s">
        <v>15</v>
      </c>
      <c r="B81" s="2" t="s">
        <v>17</v>
      </c>
      <c r="C81" s="18" t="s">
        <v>230</v>
      </c>
      <c r="D81" s="9" t="s">
        <v>136</v>
      </c>
      <c r="E81" s="2" t="s">
        <v>137</v>
      </c>
      <c r="F81" s="7">
        <v>0</v>
      </c>
      <c r="G81" s="7">
        <v>755503.91</v>
      </c>
      <c r="H81" s="7">
        <v>0</v>
      </c>
      <c r="I81" s="7">
        <v>755503.91</v>
      </c>
      <c r="J81" s="18"/>
    </row>
    <row r="82" spans="1:10" ht="15" x14ac:dyDescent="0.25">
      <c r="A82" s="2" t="s">
        <v>15</v>
      </c>
      <c r="B82" s="2" t="s">
        <v>12</v>
      </c>
      <c r="D82" s="9" t="s">
        <v>138</v>
      </c>
      <c r="E82" s="2" t="s">
        <v>139</v>
      </c>
      <c r="F82" s="7">
        <v>0</v>
      </c>
      <c r="G82" s="7">
        <v>26074</v>
      </c>
      <c r="H82" s="7">
        <v>0</v>
      </c>
      <c r="I82" s="7">
        <v>26074</v>
      </c>
      <c r="J82" s="18"/>
    </row>
    <row r="83" spans="1:10" ht="15" x14ac:dyDescent="0.25">
      <c r="A83" s="2" t="s">
        <v>16</v>
      </c>
      <c r="B83" s="2" t="s">
        <v>17</v>
      </c>
      <c r="C83" s="18" t="s">
        <v>230</v>
      </c>
      <c r="D83" s="9" t="s">
        <v>140</v>
      </c>
      <c r="E83" s="2" t="s">
        <v>139</v>
      </c>
      <c r="F83" s="7">
        <v>0</v>
      </c>
      <c r="G83" s="7">
        <v>26074</v>
      </c>
      <c r="H83" s="7">
        <v>0</v>
      </c>
      <c r="I83" s="7">
        <v>26074</v>
      </c>
      <c r="J83" s="21"/>
    </row>
    <row r="84" spans="1:10" ht="15" x14ac:dyDescent="0.25">
      <c r="A84" s="2"/>
      <c r="B84" s="2"/>
      <c r="D84" s="9"/>
      <c r="E84" s="2"/>
      <c r="F84" s="7"/>
      <c r="G84" s="7"/>
      <c r="H84" s="7"/>
      <c r="I84" s="7"/>
    </row>
    <row r="85" spans="1:10" s="1" customFormat="1" ht="15" x14ac:dyDescent="0.25">
      <c r="A85" s="5" t="s">
        <v>14</v>
      </c>
      <c r="B85" s="5" t="s">
        <v>12</v>
      </c>
      <c r="C85" s="18"/>
      <c r="D85" s="10" t="s">
        <v>141</v>
      </c>
      <c r="E85" s="5" t="s">
        <v>142</v>
      </c>
      <c r="F85" s="6">
        <v>0</v>
      </c>
      <c r="G85" s="6">
        <v>86856000</v>
      </c>
      <c r="H85" s="6">
        <v>0</v>
      </c>
      <c r="I85" s="6">
        <v>86856000</v>
      </c>
      <c r="J85" s="17"/>
    </row>
    <row r="86" spans="1:10" ht="15" x14ac:dyDescent="0.25">
      <c r="A86" s="2" t="s">
        <v>15</v>
      </c>
      <c r="B86" s="2" t="s">
        <v>12</v>
      </c>
      <c r="D86" s="9" t="s">
        <v>143</v>
      </c>
      <c r="E86" s="2" t="s">
        <v>19</v>
      </c>
      <c r="F86" s="7">
        <v>0</v>
      </c>
      <c r="G86" s="7">
        <v>86856000</v>
      </c>
      <c r="H86" s="7">
        <v>0</v>
      </c>
      <c r="I86" s="7">
        <v>86856000</v>
      </c>
    </row>
    <row r="87" spans="1:10" ht="15" x14ac:dyDescent="0.25">
      <c r="A87" s="2" t="s">
        <v>16</v>
      </c>
      <c r="B87" s="2" t="s">
        <v>17</v>
      </c>
      <c r="C87" s="18" t="s">
        <v>231</v>
      </c>
      <c r="D87" s="9" t="s">
        <v>144</v>
      </c>
      <c r="E87" s="2" t="s">
        <v>145</v>
      </c>
      <c r="F87" s="7">
        <v>0</v>
      </c>
      <c r="G87" s="7">
        <v>86856000</v>
      </c>
      <c r="H87" s="7">
        <v>0</v>
      </c>
      <c r="I87" s="7">
        <v>86856000</v>
      </c>
      <c r="J87" s="18"/>
    </row>
    <row r="88" spans="1:10" ht="15" x14ac:dyDescent="0.25">
      <c r="A88" s="2"/>
      <c r="B88" s="2"/>
      <c r="D88" s="9"/>
      <c r="E88" s="2"/>
      <c r="F88" s="7"/>
      <c r="G88" s="7"/>
      <c r="H88" s="7"/>
      <c r="I88" s="7"/>
    </row>
    <row r="89" spans="1:10" s="1" customFormat="1" ht="15" x14ac:dyDescent="0.25">
      <c r="A89" s="5" t="s">
        <v>14</v>
      </c>
      <c r="B89" s="5" t="s">
        <v>12</v>
      </c>
      <c r="C89" s="18"/>
      <c r="D89" s="10" t="s">
        <v>146</v>
      </c>
      <c r="E89" s="5" t="s">
        <v>37</v>
      </c>
      <c r="F89" s="6">
        <v>0</v>
      </c>
      <c r="G89" s="6">
        <v>33408135.75</v>
      </c>
      <c r="H89" s="6">
        <v>0</v>
      </c>
      <c r="I89" s="6">
        <v>33408135.75</v>
      </c>
      <c r="J89" s="17"/>
    </row>
    <row r="90" spans="1:10" ht="15" x14ac:dyDescent="0.25">
      <c r="A90" s="2" t="s">
        <v>15</v>
      </c>
      <c r="B90" s="2" t="s">
        <v>12</v>
      </c>
      <c r="D90" s="9" t="s">
        <v>147</v>
      </c>
      <c r="E90" s="2" t="s">
        <v>148</v>
      </c>
      <c r="F90" s="7">
        <v>0</v>
      </c>
      <c r="G90" s="7">
        <v>1252860</v>
      </c>
      <c r="H90" s="7">
        <v>0</v>
      </c>
      <c r="I90" s="7">
        <v>1252860</v>
      </c>
    </row>
    <row r="91" spans="1:10" ht="15" x14ac:dyDescent="0.25">
      <c r="A91" s="2" t="s">
        <v>16</v>
      </c>
      <c r="B91" s="2" t="s">
        <v>17</v>
      </c>
      <c r="C91" s="18" t="s">
        <v>230</v>
      </c>
      <c r="D91" s="9" t="s">
        <v>149</v>
      </c>
      <c r="E91" s="2" t="s">
        <v>150</v>
      </c>
      <c r="F91" s="7">
        <v>0</v>
      </c>
      <c r="G91" s="7">
        <v>1252860</v>
      </c>
      <c r="H91" s="7">
        <v>0</v>
      </c>
      <c r="I91" s="7">
        <v>1252860</v>
      </c>
      <c r="J91" s="18"/>
    </row>
    <row r="92" spans="1:10" ht="15" x14ac:dyDescent="0.25">
      <c r="A92" s="2" t="s">
        <v>15</v>
      </c>
      <c r="B92" s="2" t="s">
        <v>12</v>
      </c>
      <c r="D92" s="9" t="s">
        <v>151</v>
      </c>
      <c r="E92" s="2" t="s">
        <v>152</v>
      </c>
      <c r="F92" s="7">
        <v>0</v>
      </c>
      <c r="G92" s="7">
        <v>2190840</v>
      </c>
      <c r="H92" s="7">
        <v>0</v>
      </c>
      <c r="I92" s="7">
        <v>2190840</v>
      </c>
    </row>
    <row r="93" spans="1:10" ht="15" x14ac:dyDescent="0.25">
      <c r="A93" s="2" t="s">
        <v>16</v>
      </c>
      <c r="B93" s="2" t="s">
        <v>17</v>
      </c>
      <c r="C93" s="18" t="s">
        <v>230</v>
      </c>
      <c r="D93" s="9" t="s">
        <v>153</v>
      </c>
      <c r="E93" s="2" t="s">
        <v>154</v>
      </c>
      <c r="F93" s="7">
        <v>0</v>
      </c>
      <c r="G93" s="7">
        <v>2190840</v>
      </c>
      <c r="H93" s="7">
        <v>0</v>
      </c>
      <c r="I93" s="7">
        <v>2190840</v>
      </c>
      <c r="J93" s="18"/>
    </row>
    <row r="94" spans="1:10" ht="15" x14ac:dyDescent="0.25">
      <c r="A94" s="2" t="s">
        <v>15</v>
      </c>
      <c r="B94" s="2" t="s">
        <v>12</v>
      </c>
      <c r="D94" s="9" t="s">
        <v>155</v>
      </c>
      <c r="E94" s="2" t="s">
        <v>156</v>
      </c>
      <c r="F94" s="7">
        <v>0</v>
      </c>
      <c r="G94" s="7">
        <v>19407622</v>
      </c>
      <c r="H94" s="7">
        <v>0</v>
      </c>
      <c r="I94" s="7">
        <v>19407622</v>
      </c>
    </row>
    <row r="95" spans="1:10" ht="15" x14ac:dyDescent="0.25">
      <c r="A95" s="2" t="s">
        <v>16</v>
      </c>
      <c r="B95" s="2" t="s">
        <v>17</v>
      </c>
      <c r="C95" s="18" t="s">
        <v>230</v>
      </c>
      <c r="D95" s="9" t="s">
        <v>157</v>
      </c>
      <c r="E95" s="2" t="s">
        <v>158</v>
      </c>
      <c r="F95" s="7">
        <v>0</v>
      </c>
      <c r="G95" s="7">
        <v>19407622</v>
      </c>
      <c r="H95" s="7">
        <v>0</v>
      </c>
      <c r="I95" s="7">
        <v>19407622</v>
      </c>
      <c r="J95" s="18"/>
    </row>
    <row r="96" spans="1:10" ht="15" x14ac:dyDescent="0.25">
      <c r="A96" s="2" t="s">
        <v>15</v>
      </c>
      <c r="B96" s="2" t="s">
        <v>12</v>
      </c>
      <c r="D96" s="9" t="s">
        <v>159</v>
      </c>
      <c r="E96" s="2" t="s">
        <v>160</v>
      </c>
      <c r="F96" s="7">
        <v>0</v>
      </c>
      <c r="G96" s="7">
        <v>6626733.75</v>
      </c>
      <c r="H96" s="7">
        <v>0</v>
      </c>
      <c r="I96" s="7">
        <v>6626733.75</v>
      </c>
    </row>
    <row r="97" spans="1:12" ht="15" x14ac:dyDescent="0.25">
      <c r="A97" s="2" t="s">
        <v>16</v>
      </c>
      <c r="B97" s="2" t="s">
        <v>17</v>
      </c>
      <c r="C97" s="18" t="s">
        <v>231</v>
      </c>
      <c r="D97" s="9" t="s">
        <v>161</v>
      </c>
      <c r="E97" s="2" t="s">
        <v>162</v>
      </c>
      <c r="F97" s="7">
        <v>0</v>
      </c>
      <c r="G97" s="7">
        <v>5478235.0599999996</v>
      </c>
      <c r="H97" s="7">
        <v>0</v>
      </c>
      <c r="I97" s="7">
        <v>5478235.0599999996</v>
      </c>
      <c r="J97" s="18"/>
    </row>
    <row r="98" spans="1:12" ht="15" x14ac:dyDescent="0.25">
      <c r="A98" s="2" t="s">
        <v>16</v>
      </c>
      <c r="B98" s="2" t="s">
        <v>17</v>
      </c>
      <c r="C98" s="18" t="s">
        <v>231</v>
      </c>
      <c r="D98" s="9" t="s">
        <v>163</v>
      </c>
      <c r="E98" s="2" t="s">
        <v>164</v>
      </c>
      <c r="F98" s="7">
        <v>0</v>
      </c>
      <c r="G98" s="7">
        <v>836105.69</v>
      </c>
      <c r="H98" s="7">
        <v>0</v>
      </c>
      <c r="I98" s="7">
        <v>836105.69</v>
      </c>
      <c r="J98" s="18"/>
    </row>
    <row r="99" spans="1:12" ht="15" x14ac:dyDescent="0.25">
      <c r="A99" s="2" t="s">
        <v>16</v>
      </c>
      <c r="B99" s="2" t="s">
        <v>17</v>
      </c>
      <c r="C99" s="18" t="s">
        <v>229</v>
      </c>
      <c r="D99" s="9" t="s">
        <v>165</v>
      </c>
      <c r="E99" s="2" t="s">
        <v>166</v>
      </c>
      <c r="F99" s="7">
        <v>0</v>
      </c>
      <c r="G99" s="7">
        <v>133416.62</v>
      </c>
      <c r="H99" s="7">
        <v>0</v>
      </c>
      <c r="I99" s="7">
        <v>133416.62</v>
      </c>
      <c r="J99" s="18"/>
      <c r="K99" s="7"/>
      <c r="L99" s="7"/>
    </row>
    <row r="100" spans="1:12" ht="15" x14ac:dyDescent="0.25">
      <c r="A100" s="2"/>
      <c r="B100" s="2"/>
      <c r="C100" s="18" t="s">
        <v>230</v>
      </c>
      <c r="D100" s="9">
        <v>51353503</v>
      </c>
      <c r="E100" s="2" t="s">
        <v>166</v>
      </c>
      <c r="F100" s="7">
        <v>0</v>
      </c>
      <c r="G100" s="7">
        <v>178976.38</v>
      </c>
      <c r="H100" s="7">
        <v>0</v>
      </c>
      <c r="I100" s="7">
        <v>178976.38</v>
      </c>
      <c r="J100" s="18"/>
      <c r="K100" s="7"/>
      <c r="L100" s="7"/>
    </row>
    <row r="101" spans="1:12" ht="15" x14ac:dyDescent="0.25">
      <c r="A101" s="2" t="s">
        <v>15</v>
      </c>
      <c r="B101" s="2" t="s">
        <v>12</v>
      </c>
      <c r="D101" s="9" t="s">
        <v>167</v>
      </c>
      <c r="E101" s="2" t="s">
        <v>168</v>
      </c>
      <c r="F101" s="7">
        <v>0</v>
      </c>
      <c r="G101" s="7">
        <v>3930080</v>
      </c>
      <c r="H101" s="7">
        <v>0</v>
      </c>
      <c r="I101" s="7">
        <v>3930080</v>
      </c>
      <c r="K101" s="7"/>
    </row>
    <row r="102" spans="1:12" ht="15" x14ac:dyDescent="0.25">
      <c r="A102" s="2" t="s">
        <v>16</v>
      </c>
      <c r="B102" s="2" t="s">
        <v>17</v>
      </c>
      <c r="C102" s="18" t="s">
        <v>229</v>
      </c>
      <c r="D102" s="9" t="s">
        <v>169</v>
      </c>
      <c r="E102" s="2" t="s">
        <v>168</v>
      </c>
      <c r="F102" s="7">
        <v>0</v>
      </c>
      <c r="G102" s="7">
        <v>3930080</v>
      </c>
      <c r="H102" s="7">
        <v>0</v>
      </c>
      <c r="I102" s="7">
        <v>3930080</v>
      </c>
    </row>
    <row r="103" spans="1:12" ht="15" x14ac:dyDescent="0.25">
      <c r="A103" s="2"/>
      <c r="B103" s="2"/>
      <c r="D103" s="9"/>
      <c r="E103" s="2"/>
      <c r="F103" s="7"/>
      <c r="G103" s="7"/>
      <c r="H103" s="7"/>
      <c r="I103" s="7"/>
    </row>
    <row r="104" spans="1:12" s="1" customFormat="1" ht="15" x14ac:dyDescent="0.25">
      <c r="A104" s="5" t="s">
        <v>14</v>
      </c>
      <c r="B104" s="5" t="s">
        <v>12</v>
      </c>
      <c r="C104" s="18"/>
      <c r="D104" s="10" t="s">
        <v>170</v>
      </c>
      <c r="E104" s="5" t="s">
        <v>171</v>
      </c>
      <c r="F104" s="6">
        <v>0</v>
      </c>
      <c r="G104" s="6">
        <v>1840000</v>
      </c>
      <c r="H104" s="6">
        <v>0</v>
      </c>
      <c r="I104" s="6">
        <v>1840000</v>
      </c>
      <c r="J104" s="17"/>
    </row>
    <row r="105" spans="1:12" ht="15" x14ac:dyDescent="0.25">
      <c r="A105" s="2" t="s">
        <v>15</v>
      </c>
      <c r="B105" s="2" t="s">
        <v>12</v>
      </c>
      <c r="D105" s="9" t="s">
        <v>172</v>
      </c>
      <c r="E105" s="2" t="s">
        <v>20</v>
      </c>
      <c r="F105" s="7">
        <v>0</v>
      </c>
      <c r="G105" s="7">
        <v>1380000</v>
      </c>
      <c r="H105" s="7">
        <v>0</v>
      </c>
      <c r="I105" s="7">
        <v>1380000</v>
      </c>
    </row>
    <row r="106" spans="1:12" ht="15" x14ac:dyDescent="0.25">
      <c r="A106" s="2" t="s">
        <v>16</v>
      </c>
      <c r="B106" s="2" t="s">
        <v>17</v>
      </c>
      <c r="C106" s="18" t="s">
        <v>230</v>
      </c>
      <c r="D106" s="9" t="s">
        <v>173</v>
      </c>
      <c r="E106" s="2" t="s">
        <v>174</v>
      </c>
      <c r="F106" s="7">
        <v>0</v>
      </c>
      <c r="G106" s="7">
        <v>1380000</v>
      </c>
      <c r="H106" s="7">
        <v>0</v>
      </c>
      <c r="I106" s="7">
        <v>1380000</v>
      </c>
      <c r="J106" s="18"/>
    </row>
    <row r="107" spans="1:12" ht="15" x14ac:dyDescent="0.25">
      <c r="A107" s="2" t="s">
        <v>15</v>
      </c>
      <c r="B107" s="2" t="s">
        <v>12</v>
      </c>
      <c r="D107" s="9" t="s">
        <v>175</v>
      </c>
      <c r="E107" s="2" t="s">
        <v>176</v>
      </c>
      <c r="F107" s="7">
        <v>0</v>
      </c>
      <c r="G107" s="7">
        <v>460000</v>
      </c>
      <c r="H107" s="7">
        <v>0</v>
      </c>
      <c r="I107" s="7">
        <v>460000</v>
      </c>
    </row>
    <row r="108" spans="1:12" ht="15" x14ac:dyDescent="0.25">
      <c r="A108" s="2" t="s">
        <v>16</v>
      </c>
      <c r="B108" s="2" t="s">
        <v>17</v>
      </c>
      <c r="C108" s="18" t="s">
        <v>230</v>
      </c>
      <c r="D108" s="9" t="s">
        <v>177</v>
      </c>
      <c r="E108" s="2" t="s">
        <v>178</v>
      </c>
      <c r="F108" s="7">
        <v>0</v>
      </c>
      <c r="G108" s="7">
        <v>460000</v>
      </c>
      <c r="H108" s="7">
        <v>0</v>
      </c>
      <c r="I108" s="7">
        <v>460000</v>
      </c>
      <c r="J108" s="18"/>
    </row>
    <row r="109" spans="1:12" ht="15" x14ac:dyDescent="0.25">
      <c r="A109" s="2"/>
      <c r="B109" s="2"/>
      <c r="D109" s="9"/>
      <c r="E109" s="2"/>
      <c r="F109" s="7"/>
      <c r="G109" s="7"/>
      <c r="H109" s="7"/>
      <c r="I109" s="7"/>
    </row>
    <row r="110" spans="1:12" ht="15" x14ac:dyDescent="0.25">
      <c r="A110" s="2" t="s">
        <v>16</v>
      </c>
      <c r="B110" s="2" t="s">
        <v>17</v>
      </c>
      <c r="D110" s="10" t="s">
        <v>179</v>
      </c>
      <c r="E110" s="5" t="s">
        <v>180</v>
      </c>
      <c r="F110" s="6">
        <v>0</v>
      </c>
      <c r="G110" s="6">
        <v>633823.44999999995</v>
      </c>
      <c r="H110" s="6">
        <v>0</v>
      </c>
      <c r="I110" s="6">
        <v>633823.44999999995</v>
      </c>
    </row>
    <row r="111" spans="1:12" ht="15" x14ac:dyDescent="0.25">
      <c r="A111" s="2" t="s">
        <v>15</v>
      </c>
      <c r="B111" s="2" t="s">
        <v>12</v>
      </c>
      <c r="D111" s="9" t="s">
        <v>181</v>
      </c>
      <c r="E111" s="2" t="s">
        <v>182</v>
      </c>
      <c r="F111" s="7">
        <v>0</v>
      </c>
      <c r="G111" s="7">
        <v>633823.44999999995</v>
      </c>
      <c r="H111" s="7">
        <v>0</v>
      </c>
      <c r="I111" s="7">
        <v>633823.44999999995</v>
      </c>
    </row>
    <row r="112" spans="1:12" s="1" customFormat="1" ht="15" x14ac:dyDescent="0.25">
      <c r="A112" s="2" t="s">
        <v>16</v>
      </c>
      <c r="B112" s="2" t="s">
        <v>17</v>
      </c>
      <c r="C112" s="18" t="s">
        <v>230</v>
      </c>
      <c r="D112" s="9" t="s">
        <v>183</v>
      </c>
      <c r="E112" s="2" t="s">
        <v>182</v>
      </c>
      <c r="F112" s="7">
        <v>0</v>
      </c>
      <c r="G112" s="7">
        <v>633823.44999999995</v>
      </c>
      <c r="H112" s="7">
        <v>0</v>
      </c>
      <c r="I112" s="7">
        <v>633823.44999999995</v>
      </c>
      <c r="J112" s="17"/>
    </row>
    <row r="113" spans="1:10" ht="15" x14ac:dyDescent="0.25">
      <c r="A113" s="2"/>
      <c r="B113" s="2"/>
      <c r="D113" s="9"/>
      <c r="E113" s="2"/>
      <c r="F113" s="7"/>
      <c r="G113" s="7"/>
      <c r="H113" s="7"/>
      <c r="I113" s="7"/>
    </row>
    <row r="114" spans="1:10" ht="15" x14ac:dyDescent="0.25">
      <c r="A114" s="5" t="s">
        <v>14</v>
      </c>
      <c r="B114" s="5" t="s">
        <v>12</v>
      </c>
      <c r="D114" s="10" t="s">
        <v>184</v>
      </c>
      <c r="E114" s="5" t="s">
        <v>54</v>
      </c>
      <c r="F114" s="6">
        <v>0</v>
      </c>
      <c r="G114" s="6">
        <v>26908886.780000001</v>
      </c>
      <c r="H114" s="6">
        <v>370355</v>
      </c>
      <c r="I114" s="6">
        <v>26538531.780000001</v>
      </c>
    </row>
    <row r="115" spans="1:10" ht="15" x14ac:dyDescent="0.25">
      <c r="A115" s="2" t="s">
        <v>15</v>
      </c>
      <c r="B115" s="2" t="s">
        <v>12</v>
      </c>
      <c r="D115" s="9" t="s">
        <v>185</v>
      </c>
      <c r="E115" s="2" t="s">
        <v>186</v>
      </c>
      <c r="F115" s="7">
        <v>0</v>
      </c>
      <c r="G115" s="7">
        <v>2113416.7400000002</v>
      </c>
      <c r="H115" s="7">
        <v>139355</v>
      </c>
      <c r="I115" s="7">
        <v>1974061.74</v>
      </c>
    </row>
    <row r="116" spans="1:10" s="1" customFormat="1" ht="15" x14ac:dyDescent="0.25">
      <c r="A116" s="2" t="s">
        <v>16</v>
      </c>
      <c r="B116" s="2" t="s">
        <v>17</v>
      </c>
      <c r="C116" s="18" t="s">
        <v>230</v>
      </c>
      <c r="D116" s="9" t="s">
        <v>187</v>
      </c>
      <c r="E116" s="2" t="s">
        <v>186</v>
      </c>
      <c r="F116" s="7">
        <v>0</v>
      </c>
      <c r="G116" s="7">
        <v>2113416.7400000002</v>
      </c>
      <c r="H116" s="7">
        <v>139355</v>
      </c>
      <c r="I116" s="7">
        <v>1974061.74</v>
      </c>
      <c r="J116" s="17"/>
    </row>
    <row r="117" spans="1:10" ht="15" x14ac:dyDescent="0.25">
      <c r="A117" s="2" t="s">
        <v>15</v>
      </c>
      <c r="B117" s="2" t="s">
        <v>12</v>
      </c>
      <c r="D117" s="9" t="s">
        <v>188</v>
      </c>
      <c r="E117" s="2" t="s">
        <v>189</v>
      </c>
      <c r="F117" s="7">
        <v>0</v>
      </c>
      <c r="G117" s="7">
        <v>24775470.039999999</v>
      </c>
      <c r="H117" s="7">
        <v>231000</v>
      </c>
      <c r="I117" s="7">
        <v>24544470.039999999</v>
      </c>
    </row>
    <row r="118" spans="1:10" ht="15" x14ac:dyDescent="0.25">
      <c r="A118" s="2" t="s">
        <v>16</v>
      </c>
      <c r="B118" s="2" t="s">
        <v>17</v>
      </c>
      <c r="C118" s="18" t="s">
        <v>231</v>
      </c>
      <c r="D118" s="9" t="s">
        <v>190</v>
      </c>
      <c r="E118" s="2" t="s">
        <v>189</v>
      </c>
      <c r="F118" s="7">
        <v>0</v>
      </c>
      <c r="G118" s="7">
        <v>24775470.039999999</v>
      </c>
      <c r="H118" s="7">
        <v>231000</v>
      </c>
      <c r="I118" s="7">
        <v>24544470.039999999</v>
      </c>
      <c r="J118" s="18"/>
    </row>
    <row r="119" spans="1:10" ht="15" x14ac:dyDescent="0.25">
      <c r="A119" s="2" t="s">
        <v>15</v>
      </c>
      <c r="B119" s="2" t="s">
        <v>12</v>
      </c>
      <c r="D119" s="9" t="s">
        <v>191</v>
      </c>
      <c r="E119" s="2" t="s">
        <v>192</v>
      </c>
      <c r="F119" s="7">
        <v>0</v>
      </c>
      <c r="G119" s="7">
        <v>20000</v>
      </c>
      <c r="H119" s="7">
        <v>0</v>
      </c>
      <c r="I119" s="7">
        <v>20000</v>
      </c>
    </row>
    <row r="120" spans="1:10" ht="15" x14ac:dyDescent="0.25">
      <c r="A120" s="2" t="s">
        <v>16</v>
      </c>
      <c r="B120" s="2" t="s">
        <v>17</v>
      </c>
      <c r="C120" s="18" t="s">
        <v>230</v>
      </c>
      <c r="D120" s="9" t="s">
        <v>193</v>
      </c>
      <c r="E120" s="2" t="s">
        <v>194</v>
      </c>
      <c r="F120" s="7">
        <v>0</v>
      </c>
      <c r="G120" s="7">
        <v>20000</v>
      </c>
      <c r="H120" s="7">
        <v>0</v>
      </c>
      <c r="I120" s="7">
        <v>20000</v>
      </c>
      <c r="J120" s="18"/>
    </row>
    <row r="121" spans="1:10" ht="15" x14ac:dyDescent="0.25">
      <c r="D121" s="9"/>
      <c r="E121" s="2"/>
      <c r="F121" s="7"/>
      <c r="G121" s="7"/>
      <c r="H121" s="7"/>
      <c r="I121" s="7"/>
    </row>
    <row r="122" spans="1:10" ht="15" x14ac:dyDescent="0.25">
      <c r="A122" s="5" t="s">
        <v>13</v>
      </c>
      <c r="B122" s="5" t="s">
        <v>12</v>
      </c>
      <c r="D122" s="10" t="s">
        <v>195</v>
      </c>
      <c r="E122" s="5" t="s">
        <v>196</v>
      </c>
      <c r="F122" s="6">
        <v>0</v>
      </c>
      <c r="G122" s="6">
        <v>32925265.859999999</v>
      </c>
      <c r="H122" s="6">
        <v>788.88</v>
      </c>
      <c r="I122" s="6">
        <v>32924476.98</v>
      </c>
    </row>
    <row r="123" spans="1:10" ht="15" x14ac:dyDescent="0.25">
      <c r="A123" s="2"/>
      <c r="B123" s="2"/>
      <c r="D123" s="9"/>
      <c r="E123" s="2"/>
      <c r="F123" s="7"/>
      <c r="G123" s="7"/>
      <c r="H123" s="7"/>
      <c r="I123" s="7"/>
    </row>
    <row r="124" spans="1:10" s="1" customFormat="1" ht="15" x14ac:dyDescent="0.25">
      <c r="A124" s="5" t="s">
        <v>14</v>
      </c>
      <c r="B124" s="5" t="s">
        <v>12</v>
      </c>
      <c r="C124" s="18"/>
      <c r="D124" s="10" t="s">
        <v>197</v>
      </c>
      <c r="E124" s="5" t="s">
        <v>48</v>
      </c>
      <c r="F124" s="6">
        <v>0</v>
      </c>
      <c r="G124" s="6">
        <v>17397761.800000001</v>
      </c>
      <c r="H124" s="6">
        <v>0</v>
      </c>
      <c r="I124" s="6">
        <v>17397761.800000001</v>
      </c>
      <c r="J124" s="17"/>
    </row>
    <row r="125" spans="1:10" ht="15" x14ac:dyDescent="0.25">
      <c r="A125" s="2" t="s">
        <v>15</v>
      </c>
      <c r="B125" s="2" t="s">
        <v>12</v>
      </c>
      <c r="D125" s="9" t="s">
        <v>198</v>
      </c>
      <c r="E125" s="2" t="s">
        <v>199</v>
      </c>
      <c r="F125" s="7">
        <v>0</v>
      </c>
      <c r="G125" s="7">
        <v>3491377</v>
      </c>
      <c r="H125" s="7">
        <v>0</v>
      </c>
      <c r="I125" s="7">
        <v>3491377</v>
      </c>
    </row>
    <row r="126" spans="1:10" s="1" customFormat="1" ht="15" x14ac:dyDescent="0.25">
      <c r="A126" s="2" t="s">
        <v>16</v>
      </c>
      <c r="B126" s="2" t="s">
        <v>17</v>
      </c>
      <c r="C126" s="18" t="s">
        <v>230</v>
      </c>
      <c r="D126" s="9" t="s">
        <v>200</v>
      </c>
      <c r="E126" s="2" t="s">
        <v>201</v>
      </c>
      <c r="F126" s="7">
        <v>0</v>
      </c>
      <c r="G126" s="7">
        <v>3491377</v>
      </c>
      <c r="H126" s="7">
        <v>0</v>
      </c>
      <c r="I126" s="7">
        <v>3491377</v>
      </c>
      <c r="J126" s="17"/>
    </row>
    <row r="127" spans="1:10" ht="15" x14ac:dyDescent="0.25">
      <c r="A127" s="2" t="s">
        <v>15</v>
      </c>
      <c r="B127" s="2" t="s">
        <v>12</v>
      </c>
      <c r="D127" s="9" t="s">
        <v>202</v>
      </c>
      <c r="E127" s="2" t="s">
        <v>203</v>
      </c>
      <c r="F127" s="7">
        <v>0</v>
      </c>
      <c r="G127" s="7">
        <v>492508</v>
      </c>
      <c r="H127" s="7">
        <v>0</v>
      </c>
      <c r="I127" s="7">
        <v>492508</v>
      </c>
    </row>
    <row r="128" spans="1:10" ht="15" x14ac:dyDescent="0.25">
      <c r="A128" s="2" t="s">
        <v>16</v>
      </c>
      <c r="B128" s="2" t="s">
        <v>17</v>
      </c>
      <c r="C128" s="18" t="s">
        <v>230</v>
      </c>
      <c r="D128" s="9" t="s">
        <v>204</v>
      </c>
      <c r="E128" s="2" t="s">
        <v>203</v>
      </c>
      <c r="F128" s="7">
        <v>0</v>
      </c>
      <c r="G128" s="7">
        <v>492508</v>
      </c>
      <c r="H128" s="7">
        <v>0</v>
      </c>
      <c r="I128" s="7">
        <v>492508</v>
      </c>
      <c r="J128" s="18"/>
    </row>
    <row r="129" spans="1:10" ht="15" x14ac:dyDescent="0.25">
      <c r="A129" s="2" t="s">
        <v>15</v>
      </c>
      <c r="B129" s="2" t="s">
        <v>12</v>
      </c>
      <c r="D129" s="9" t="s">
        <v>205</v>
      </c>
      <c r="E129" s="2" t="s">
        <v>52</v>
      </c>
      <c r="F129" s="7">
        <v>0</v>
      </c>
      <c r="G129" s="7">
        <v>13413876.800000001</v>
      </c>
      <c r="H129" s="7">
        <v>0</v>
      </c>
      <c r="I129" s="7">
        <v>13413876.800000001</v>
      </c>
    </row>
    <row r="130" spans="1:10" ht="15" x14ac:dyDescent="0.25">
      <c r="A130" s="2" t="s">
        <v>16</v>
      </c>
      <c r="B130" s="2" t="s">
        <v>17</v>
      </c>
      <c r="C130" s="18" t="s">
        <v>230</v>
      </c>
      <c r="D130" s="9" t="s">
        <v>206</v>
      </c>
      <c r="E130" s="2" t="s">
        <v>207</v>
      </c>
      <c r="F130" s="7">
        <v>0</v>
      </c>
      <c r="G130" s="7">
        <v>7274276.7999999998</v>
      </c>
      <c r="H130" s="7">
        <v>0</v>
      </c>
      <c r="I130" s="7">
        <v>7274276.7999999998</v>
      </c>
      <c r="J130" s="18"/>
    </row>
    <row r="131" spans="1:10" ht="15" x14ac:dyDescent="0.25">
      <c r="A131" s="2" t="s">
        <v>15</v>
      </c>
      <c r="B131" s="2" t="s">
        <v>12</v>
      </c>
      <c r="C131" s="18" t="s">
        <v>230</v>
      </c>
      <c r="D131" s="9" t="s">
        <v>208</v>
      </c>
      <c r="E131" s="2" t="s">
        <v>209</v>
      </c>
      <c r="F131" s="7">
        <v>0</v>
      </c>
      <c r="G131" s="7">
        <v>6139600</v>
      </c>
      <c r="H131" s="7">
        <v>0</v>
      </c>
      <c r="I131" s="7">
        <v>6139600</v>
      </c>
      <c r="J131" s="18"/>
    </row>
    <row r="132" spans="1:10" ht="15" x14ac:dyDescent="0.25">
      <c r="A132" s="2"/>
      <c r="B132" s="2"/>
      <c r="D132" s="9"/>
      <c r="E132" s="2"/>
      <c r="F132" s="7"/>
      <c r="G132" s="7"/>
      <c r="H132" s="7"/>
      <c r="I132" s="7"/>
    </row>
    <row r="133" spans="1:10" ht="15" x14ac:dyDescent="0.25">
      <c r="A133" s="5" t="s">
        <v>14</v>
      </c>
      <c r="B133" s="5" t="s">
        <v>12</v>
      </c>
      <c r="D133" s="10" t="s">
        <v>210</v>
      </c>
      <c r="E133" s="5" t="s">
        <v>211</v>
      </c>
      <c r="F133" s="6">
        <v>0</v>
      </c>
      <c r="G133" s="6">
        <v>15527504.060000001</v>
      </c>
      <c r="H133" s="6">
        <v>788.88</v>
      </c>
      <c r="I133" s="6">
        <v>15526715.18</v>
      </c>
    </row>
    <row r="134" spans="1:10" ht="15" x14ac:dyDescent="0.25">
      <c r="A134" s="2" t="s">
        <v>15</v>
      </c>
      <c r="B134" s="2" t="s">
        <v>17</v>
      </c>
      <c r="C134" s="18" t="s">
        <v>231</v>
      </c>
      <c r="D134" s="9" t="s">
        <v>212</v>
      </c>
      <c r="E134" s="2" t="s">
        <v>213</v>
      </c>
      <c r="F134" s="7">
        <v>0</v>
      </c>
      <c r="G134" s="7">
        <v>1780464</v>
      </c>
      <c r="H134" s="7">
        <v>0</v>
      </c>
      <c r="I134" s="7">
        <v>1780464</v>
      </c>
      <c r="J134" s="18"/>
    </row>
    <row r="135" spans="1:10" s="1" customFormat="1" ht="15" x14ac:dyDescent="0.25">
      <c r="A135" s="2" t="s">
        <v>15</v>
      </c>
      <c r="B135" s="2" t="s">
        <v>17</v>
      </c>
      <c r="C135" s="18" t="s">
        <v>231</v>
      </c>
      <c r="D135" s="9" t="s">
        <v>214</v>
      </c>
      <c r="E135" s="2" t="s">
        <v>215</v>
      </c>
      <c r="F135" s="7">
        <v>0</v>
      </c>
      <c r="G135" s="7">
        <v>3759000</v>
      </c>
      <c r="H135" s="7">
        <v>0</v>
      </c>
      <c r="I135" s="7">
        <v>3759000</v>
      </c>
      <c r="J135" s="17"/>
    </row>
    <row r="136" spans="1:10" ht="15" x14ac:dyDescent="0.25">
      <c r="A136" s="2" t="s">
        <v>15</v>
      </c>
      <c r="B136" s="2" t="s">
        <v>17</v>
      </c>
      <c r="D136" s="9" t="s">
        <v>216</v>
      </c>
      <c r="E136" s="2" t="s">
        <v>59</v>
      </c>
      <c r="F136" s="7">
        <v>0</v>
      </c>
      <c r="G136" s="7">
        <v>1140.06</v>
      </c>
      <c r="H136" s="7">
        <v>788.88</v>
      </c>
      <c r="I136" s="7">
        <v>351.18</v>
      </c>
    </row>
    <row r="137" spans="1:10" ht="15" x14ac:dyDescent="0.25">
      <c r="A137" s="2" t="s">
        <v>15</v>
      </c>
      <c r="B137" s="2" t="s">
        <v>17</v>
      </c>
      <c r="C137" s="18" t="s">
        <v>231</v>
      </c>
      <c r="D137" s="9" t="s">
        <v>217</v>
      </c>
      <c r="E137" s="2" t="s">
        <v>59</v>
      </c>
      <c r="F137" s="7">
        <v>0</v>
      </c>
      <c r="G137" s="7">
        <v>1140.06</v>
      </c>
      <c r="H137" s="7">
        <v>788.88</v>
      </c>
      <c r="I137" s="7">
        <v>351.18</v>
      </c>
      <c r="J137" s="18"/>
    </row>
    <row r="138" spans="1:10" ht="15" x14ac:dyDescent="0.25">
      <c r="D138" s="9"/>
      <c r="E138" s="2"/>
      <c r="F138" s="7"/>
      <c r="G138" s="7"/>
      <c r="H138" s="7"/>
      <c r="I138" s="7"/>
    </row>
    <row r="139" spans="1:10" ht="15" x14ac:dyDescent="0.25">
      <c r="A139" s="2" t="s">
        <v>16</v>
      </c>
      <c r="B139" s="2" t="s">
        <v>17</v>
      </c>
      <c r="D139" s="10" t="s">
        <v>218</v>
      </c>
      <c r="E139" s="5" t="s">
        <v>18</v>
      </c>
      <c r="F139" s="6">
        <v>0</v>
      </c>
      <c r="G139" s="6">
        <v>9986900</v>
      </c>
      <c r="H139" s="6">
        <v>0</v>
      </c>
      <c r="I139" s="6">
        <v>9986900</v>
      </c>
    </row>
    <row r="140" spans="1:10" ht="15" x14ac:dyDescent="0.25">
      <c r="A140" s="2" t="s">
        <v>15</v>
      </c>
      <c r="B140" s="2" t="s">
        <v>17</v>
      </c>
      <c r="C140" s="18" t="s">
        <v>231</v>
      </c>
      <c r="D140" s="9" t="s">
        <v>219</v>
      </c>
      <c r="E140" s="2" t="s">
        <v>220</v>
      </c>
      <c r="F140" s="7">
        <v>0</v>
      </c>
      <c r="G140" s="7">
        <v>9986900</v>
      </c>
      <c r="H140" s="7">
        <v>0</v>
      </c>
      <c r="I140" s="7">
        <v>9986900</v>
      </c>
      <c r="J140" s="18"/>
    </row>
    <row r="141" spans="1:10" s="1" customFormat="1" ht="15" x14ac:dyDescent="0.25">
      <c r="A141" s="5"/>
      <c r="B141" s="5"/>
      <c r="C141" s="17"/>
      <c r="D141" s="9"/>
      <c r="E141" s="2"/>
      <c r="F141" s="7"/>
      <c r="G141" s="7"/>
      <c r="H141" s="7"/>
      <c r="I141" s="7"/>
      <c r="J141" s="17"/>
    </row>
    <row r="142" spans="1:10" s="1" customFormat="1" ht="15" x14ac:dyDescent="0.25">
      <c r="A142" s="5" t="s">
        <v>13</v>
      </c>
      <c r="B142" s="5" t="s">
        <v>12</v>
      </c>
      <c r="C142" s="18"/>
      <c r="D142" s="10">
        <v>54</v>
      </c>
      <c r="E142" s="5" t="s">
        <v>224</v>
      </c>
      <c r="F142" s="6">
        <v>0</v>
      </c>
      <c r="G142" s="6">
        <v>5526000</v>
      </c>
      <c r="H142" s="6">
        <v>0</v>
      </c>
      <c r="I142" s="6">
        <v>5526000</v>
      </c>
      <c r="J142" s="17"/>
    </row>
    <row r="143" spans="1:10" s="1" customFormat="1" ht="15" x14ac:dyDescent="0.25">
      <c r="A143" s="5"/>
      <c r="B143" s="5"/>
      <c r="C143" s="17"/>
      <c r="D143" s="9"/>
      <c r="E143" s="2"/>
      <c r="F143" s="7"/>
      <c r="G143" s="7"/>
      <c r="H143" s="7"/>
      <c r="I143" s="7"/>
      <c r="J143" s="17"/>
    </row>
    <row r="144" spans="1:10" s="1" customFormat="1" ht="15" x14ac:dyDescent="0.25">
      <c r="A144" s="2" t="s">
        <v>14</v>
      </c>
      <c r="B144" s="2" t="s">
        <v>12</v>
      </c>
      <c r="C144" s="18"/>
      <c r="D144" s="10">
        <v>5405</v>
      </c>
      <c r="E144" s="5" t="s">
        <v>224</v>
      </c>
      <c r="F144" s="6">
        <v>0</v>
      </c>
      <c r="G144" s="6">
        <v>5526000</v>
      </c>
      <c r="H144" s="6">
        <v>0</v>
      </c>
      <c r="I144" s="6">
        <v>5526000</v>
      </c>
      <c r="J144" s="17"/>
    </row>
    <row r="145" spans="1:10" s="1" customFormat="1" ht="15" x14ac:dyDescent="0.25">
      <c r="A145" s="2" t="s">
        <v>15</v>
      </c>
      <c r="B145" s="2" t="s">
        <v>17</v>
      </c>
      <c r="C145" s="18"/>
      <c r="D145" s="9">
        <v>540505</v>
      </c>
      <c r="E145" s="2" t="s">
        <v>224</v>
      </c>
      <c r="F145" s="7">
        <v>0</v>
      </c>
      <c r="G145" s="7">
        <v>5526000</v>
      </c>
      <c r="H145" s="7">
        <v>0</v>
      </c>
      <c r="I145" s="7">
        <v>5526000</v>
      </c>
      <c r="J145" s="17"/>
    </row>
    <row r="146" spans="1:10" s="1" customFormat="1" ht="15" x14ac:dyDescent="0.25">
      <c r="A146" s="2" t="s">
        <v>16</v>
      </c>
      <c r="B146" s="2" t="s">
        <v>17</v>
      </c>
      <c r="C146" s="18" t="s">
        <v>230</v>
      </c>
      <c r="D146" s="9">
        <v>54050501</v>
      </c>
      <c r="E146" s="2" t="s">
        <v>224</v>
      </c>
      <c r="F146" s="7">
        <v>0</v>
      </c>
      <c r="G146" s="7">
        <v>4877213.74</v>
      </c>
      <c r="H146" s="7">
        <v>0</v>
      </c>
      <c r="I146" s="7">
        <v>4877213.74</v>
      </c>
      <c r="J146" s="17"/>
    </row>
    <row r="147" spans="1:10" s="1" customFormat="1" ht="15" x14ac:dyDescent="0.25">
      <c r="A147" s="2"/>
      <c r="B147" s="2"/>
      <c r="C147" s="18" t="s">
        <v>231</v>
      </c>
      <c r="D147" s="9">
        <v>54050501</v>
      </c>
      <c r="E147" s="2" t="s">
        <v>224</v>
      </c>
      <c r="F147" s="7">
        <v>0</v>
      </c>
      <c r="G147" s="7">
        <f>G144-G146</f>
        <v>648786.25999999978</v>
      </c>
      <c r="H147" s="7">
        <v>0</v>
      </c>
      <c r="I147" s="7">
        <f>G147</f>
        <v>648786.25999999978</v>
      </c>
      <c r="J147" s="17"/>
    </row>
    <row r="148" spans="1:10" s="1" customFormat="1" ht="15" x14ac:dyDescent="0.25">
      <c r="A148" s="5"/>
      <c r="B148" s="5"/>
      <c r="C148" s="17"/>
      <c r="D148" s="9"/>
      <c r="E148" s="2"/>
      <c r="F148" s="7"/>
      <c r="G148" s="7"/>
      <c r="H148" s="7"/>
      <c r="I148" s="7"/>
      <c r="J148" s="17"/>
    </row>
    <row r="149" spans="1:10" ht="15" x14ac:dyDescent="0.25">
      <c r="A149" s="5" t="s">
        <v>13</v>
      </c>
      <c r="B149" s="5" t="s">
        <v>12</v>
      </c>
      <c r="D149" s="10" t="s">
        <v>221</v>
      </c>
      <c r="E149" s="5" t="s">
        <v>225</v>
      </c>
      <c r="F149" s="6">
        <v>0</v>
      </c>
      <c r="G149" s="8">
        <v>78481398</v>
      </c>
      <c r="H149" s="8">
        <v>0</v>
      </c>
      <c r="I149" s="8">
        <v>78481398</v>
      </c>
    </row>
    <row r="150" spans="1:10" ht="15" x14ac:dyDescent="0.25">
      <c r="A150" s="2" t="s">
        <v>14</v>
      </c>
      <c r="B150" s="2" t="s">
        <v>12</v>
      </c>
      <c r="D150" s="9" t="s">
        <v>222</v>
      </c>
      <c r="E150" s="2" t="s">
        <v>225</v>
      </c>
      <c r="F150" s="7">
        <v>0</v>
      </c>
      <c r="G150" s="7">
        <v>78481398</v>
      </c>
      <c r="H150" s="7">
        <v>0</v>
      </c>
      <c r="I150" s="7">
        <v>78481398</v>
      </c>
    </row>
    <row r="151" spans="1:10" s="1" customFormat="1" ht="15" x14ac:dyDescent="0.25">
      <c r="A151" s="2" t="s">
        <v>15</v>
      </c>
      <c r="B151" s="2" t="s">
        <v>17</v>
      </c>
      <c r="C151" s="18" t="s">
        <v>231</v>
      </c>
      <c r="D151" s="9" t="s">
        <v>223</v>
      </c>
      <c r="E151" s="2" t="s">
        <v>225</v>
      </c>
      <c r="F151" s="7">
        <v>0</v>
      </c>
      <c r="G151" s="7">
        <v>78481398</v>
      </c>
      <c r="H151" s="7">
        <v>0</v>
      </c>
      <c r="I151" s="7">
        <v>78481398</v>
      </c>
      <c r="J151" s="17"/>
    </row>
    <row r="152" spans="1:10" ht="15" x14ac:dyDescent="0.25">
      <c r="A152" s="2"/>
      <c r="B152" s="2"/>
    </row>
    <row r="153" spans="1:10" ht="15" x14ac:dyDescent="0.25">
      <c r="A153" s="2"/>
      <c r="B153" s="2"/>
    </row>
  </sheetData>
  <mergeCells count="5">
    <mergeCell ref="A1:I1"/>
    <mergeCell ref="A3:I3"/>
    <mergeCell ref="A4:I4"/>
    <mergeCell ref="A5:I5"/>
    <mergeCell ref="A2:I2"/>
  </mergeCells>
  <phoneticPr fontId="7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682A77-01C0-44C5-8A0E-3218486290FB}">
  <dimension ref="A3:G88"/>
  <sheetViews>
    <sheetView workbookViewId="0">
      <selection activeCell="H8" sqref="H8"/>
    </sheetView>
  </sheetViews>
  <sheetFormatPr baseColWidth="10" defaultRowHeight="12.75" x14ac:dyDescent="0.2"/>
  <cols>
    <col min="1" max="1" width="16.85546875" style="19" customWidth="1"/>
    <col min="2" max="2" width="36.5703125" style="19" customWidth="1"/>
    <col min="3" max="3" width="0" style="19" hidden="1" customWidth="1"/>
    <col min="4" max="4" width="25.28515625" style="19" hidden="1" customWidth="1"/>
    <col min="5" max="5" width="1.7109375" style="19" hidden="1" customWidth="1"/>
    <col min="6" max="6" width="16.140625" style="19" customWidth="1"/>
    <col min="7" max="7" width="15.5703125" style="27" customWidth="1"/>
    <col min="8" max="16384" width="11.42578125" style="19"/>
  </cols>
  <sheetData>
    <row r="3" spans="1:6" ht="13.5" thickBot="1" x14ac:dyDescent="0.25">
      <c r="A3" s="22" t="s">
        <v>233</v>
      </c>
    </row>
    <row r="4" spans="1:6" x14ac:dyDescent="0.2">
      <c r="A4" s="40" t="s">
        <v>75</v>
      </c>
      <c r="B4" s="41" t="s">
        <v>74</v>
      </c>
      <c r="C4" s="42">
        <v>0</v>
      </c>
      <c r="D4" s="42">
        <v>9547200</v>
      </c>
      <c r="E4" s="42">
        <v>0</v>
      </c>
      <c r="F4" s="43">
        <v>9547200</v>
      </c>
    </row>
    <row r="5" spans="1:6" x14ac:dyDescent="0.2">
      <c r="A5" s="44" t="s">
        <v>77</v>
      </c>
      <c r="B5" s="32" t="s">
        <v>22</v>
      </c>
      <c r="C5" s="45">
        <v>0</v>
      </c>
      <c r="D5" s="45">
        <v>25014368.859999999</v>
      </c>
      <c r="E5" s="45">
        <v>2094.33</v>
      </c>
      <c r="F5" s="46">
        <v>25012274.530000001</v>
      </c>
    </row>
    <row r="6" spans="1:6" x14ac:dyDescent="0.2">
      <c r="A6" s="44" t="s">
        <v>79</v>
      </c>
      <c r="B6" s="32" t="s">
        <v>23</v>
      </c>
      <c r="C6" s="45">
        <v>0</v>
      </c>
      <c r="D6" s="45">
        <v>5251224</v>
      </c>
      <c r="E6" s="45">
        <v>176770.79</v>
      </c>
      <c r="F6" s="46">
        <v>5074453.21</v>
      </c>
    </row>
    <row r="7" spans="1:6" x14ac:dyDescent="0.2">
      <c r="A7" s="44">
        <v>51053601</v>
      </c>
      <c r="B7" s="32" t="s">
        <v>81</v>
      </c>
      <c r="C7" s="45">
        <v>0</v>
      </c>
      <c r="D7" s="45">
        <v>24145511.530000001</v>
      </c>
      <c r="E7" s="45">
        <v>0</v>
      </c>
      <c r="F7" s="46">
        <v>24145511.530000001</v>
      </c>
    </row>
    <row r="8" spans="1:6" x14ac:dyDescent="0.2">
      <c r="A8" s="44" t="s">
        <v>83</v>
      </c>
      <c r="B8" s="32" t="s">
        <v>24</v>
      </c>
      <c r="C8" s="45">
        <v>0</v>
      </c>
      <c r="D8" s="45">
        <v>15331780.220000001</v>
      </c>
      <c r="E8" s="45">
        <v>623249.4</v>
      </c>
      <c r="F8" s="46">
        <v>14708530.82</v>
      </c>
    </row>
    <row r="9" spans="1:6" x14ac:dyDescent="0.2">
      <c r="A9" s="44" t="s">
        <v>86</v>
      </c>
      <c r="B9" s="32" t="s">
        <v>85</v>
      </c>
      <c r="C9" s="45">
        <v>0</v>
      </c>
      <c r="D9" s="45">
        <v>3511235.29</v>
      </c>
      <c r="E9" s="45">
        <v>0</v>
      </c>
      <c r="F9" s="46">
        <v>3511235.29</v>
      </c>
    </row>
    <row r="10" spans="1:6" x14ac:dyDescent="0.2">
      <c r="A10" s="44" t="s">
        <v>89</v>
      </c>
      <c r="B10" s="32" t="s">
        <v>88</v>
      </c>
      <c r="C10" s="45">
        <v>0</v>
      </c>
      <c r="D10" s="45">
        <v>1419500</v>
      </c>
      <c r="E10" s="45">
        <v>0</v>
      </c>
      <c r="F10" s="46">
        <v>1419500</v>
      </c>
    </row>
    <row r="11" spans="1:6" x14ac:dyDescent="0.2">
      <c r="A11" s="44" t="s">
        <v>90</v>
      </c>
      <c r="B11" s="32" t="s">
        <v>91</v>
      </c>
      <c r="C11" s="45">
        <v>0</v>
      </c>
      <c r="D11" s="45">
        <v>54400</v>
      </c>
      <c r="E11" s="45">
        <v>0</v>
      </c>
      <c r="F11" s="46">
        <v>54400</v>
      </c>
    </row>
    <row r="12" spans="1:6" x14ac:dyDescent="0.2">
      <c r="A12" s="44" t="s">
        <v>94</v>
      </c>
      <c r="B12" s="32" t="s">
        <v>95</v>
      </c>
      <c r="C12" s="45">
        <v>0</v>
      </c>
      <c r="D12" s="45">
        <v>4137863</v>
      </c>
      <c r="E12" s="45">
        <v>0</v>
      </c>
      <c r="F12" s="46">
        <v>4137863</v>
      </c>
    </row>
    <row r="13" spans="1:6" x14ac:dyDescent="0.2">
      <c r="A13" s="44" t="s">
        <v>96</v>
      </c>
      <c r="B13" s="32" t="s">
        <v>97</v>
      </c>
      <c r="C13" s="45">
        <v>0</v>
      </c>
      <c r="D13" s="45">
        <v>9576100</v>
      </c>
      <c r="E13" s="45">
        <v>0</v>
      </c>
      <c r="F13" s="46">
        <v>9576100</v>
      </c>
    </row>
    <row r="14" spans="1:6" x14ac:dyDescent="0.2">
      <c r="A14" s="44" t="s">
        <v>98</v>
      </c>
      <c r="B14" s="32" t="s">
        <v>99</v>
      </c>
      <c r="C14" s="45">
        <v>0</v>
      </c>
      <c r="D14" s="45">
        <v>5543900</v>
      </c>
      <c r="E14" s="45">
        <v>0</v>
      </c>
      <c r="F14" s="46">
        <v>5543900</v>
      </c>
    </row>
    <row r="15" spans="1:6" x14ac:dyDescent="0.2">
      <c r="A15" s="44" t="s">
        <v>116</v>
      </c>
      <c r="B15" s="32" t="s">
        <v>117</v>
      </c>
      <c r="C15" s="45">
        <v>0</v>
      </c>
      <c r="D15" s="45">
        <v>5500000</v>
      </c>
      <c r="E15" s="45">
        <v>0</v>
      </c>
      <c r="F15" s="46">
        <v>5500000</v>
      </c>
    </row>
    <row r="16" spans="1:6" x14ac:dyDescent="0.2">
      <c r="A16" s="44" t="s">
        <v>130</v>
      </c>
      <c r="B16" s="32" t="s">
        <v>131</v>
      </c>
      <c r="C16" s="45">
        <v>0</v>
      </c>
      <c r="D16" s="45">
        <v>826000</v>
      </c>
      <c r="E16" s="45">
        <v>0</v>
      </c>
      <c r="F16" s="46">
        <v>826000</v>
      </c>
    </row>
    <row r="17" spans="1:6" x14ac:dyDescent="0.2">
      <c r="A17" s="44" t="s">
        <v>165</v>
      </c>
      <c r="B17" s="32" t="s">
        <v>166</v>
      </c>
      <c r="C17" s="45">
        <v>0</v>
      </c>
      <c r="D17" s="45">
        <v>133416.62</v>
      </c>
      <c r="E17" s="45">
        <v>0</v>
      </c>
      <c r="F17" s="46">
        <v>133416.62</v>
      </c>
    </row>
    <row r="18" spans="1:6" x14ac:dyDescent="0.2">
      <c r="A18" s="44" t="s">
        <v>169</v>
      </c>
      <c r="B18" s="32" t="s">
        <v>168</v>
      </c>
      <c r="C18" s="45">
        <v>0</v>
      </c>
      <c r="D18" s="45">
        <v>3930080</v>
      </c>
      <c r="E18" s="45">
        <v>0</v>
      </c>
      <c r="F18" s="46">
        <v>3930080</v>
      </c>
    </row>
    <row r="19" spans="1:6" ht="13.5" thickBot="1" x14ac:dyDescent="0.25">
      <c r="A19" s="47" t="s">
        <v>237</v>
      </c>
      <c r="B19" s="48"/>
      <c r="C19" s="48"/>
      <c r="D19" s="49"/>
      <c r="E19" s="49"/>
      <c r="F19" s="50">
        <f>SUM(F4:F18)</f>
        <v>113120465.00000001</v>
      </c>
    </row>
    <row r="22" spans="1:6" ht="13.5" thickBot="1" x14ac:dyDescent="0.25">
      <c r="A22" s="51" t="s">
        <v>234</v>
      </c>
      <c r="B22" s="51"/>
      <c r="C22" s="51"/>
      <c r="D22" s="51"/>
      <c r="E22" s="51"/>
      <c r="F22" s="51"/>
    </row>
    <row r="23" spans="1:6" x14ac:dyDescent="0.2">
      <c r="A23" s="40" t="s">
        <v>72</v>
      </c>
      <c r="B23" s="41" t="s">
        <v>71</v>
      </c>
      <c r="C23" s="42">
        <v>0</v>
      </c>
      <c r="D23" s="42">
        <v>260001</v>
      </c>
      <c r="E23" s="42">
        <v>0</v>
      </c>
      <c r="F23" s="43">
        <v>260001</v>
      </c>
    </row>
    <row r="24" spans="1:6" x14ac:dyDescent="0.2">
      <c r="A24" s="44" t="s">
        <v>100</v>
      </c>
      <c r="B24" s="32" t="s">
        <v>101</v>
      </c>
      <c r="C24" s="45">
        <v>0</v>
      </c>
      <c r="D24" s="45">
        <v>14354759</v>
      </c>
      <c r="E24" s="45">
        <v>0</v>
      </c>
      <c r="F24" s="46">
        <v>14354759</v>
      </c>
    </row>
    <row r="25" spans="1:6" x14ac:dyDescent="0.2">
      <c r="A25" s="44" t="s">
        <v>104</v>
      </c>
      <c r="B25" s="32" t="s">
        <v>103</v>
      </c>
      <c r="C25" s="45">
        <v>0</v>
      </c>
      <c r="D25" s="45">
        <v>11216000</v>
      </c>
      <c r="E25" s="45">
        <v>0</v>
      </c>
      <c r="F25" s="46">
        <v>11216000</v>
      </c>
    </row>
    <row r="26" spans="1:6" x14ac:dyDescent="0.2">
      <c r="A26" s="44" t="s">
        <v>107</v>
      </c>
      <c r="B26" s="32" t="s">
        <v>106</v>
      </c>
      <c r="C26" s="45">
        <v>0</v>
      </c>
      <c r="D26" s="45">
        <v>23400</v>
      </c>
      <c r="E26" s="45">
        <v>0</v>
      </c>
      <c r="F26" s="46">
        <v>23400</v>
      </c>
    </row>
    <row r="27" spans="1:6" x14ac:dyDescent="0.2">
      <c r="A27" s="44" t="s">
        <v>112</v>
      </c>
      <c r="B27" s="32" t="s">
        <v>113</v>
      </c>
      <c r="C27" s="45">
        <v>0</v>
      </c>
      <c r="D27" s="45">
        <v>31250000</v>
      </c>
      <c r="E27" s="45">
        <v>0</v>
      </c>
      <c r="F27" s="46">
        <v>31250000</v>
      </c>
    </row>
    <row r="28" spans="1:6" x14ac:dyDescent="0.2">
      <c r="A28" s="44" t="s">
        <v>120</v>
      </c>
      <c r="B28" s="32" t="s">
        <v>119</v>
      </c>
      <c r="C28" s="45">
        <v>0</v>
      </c>
      <c r="D28" s="45">
        <v>35756658</v>
      </c>
      <c r="E28" s="45">
        <v>0</v>
      </c>
      <c r="F28" s="46">
        <v>35756658</v>
      </c>
    </row>
    <row r="29" spans="1:6" x14ac:dyDescent="0.2">
      <c r="A29" s="44" t="s">
        <v>121</v>
      </c>
      <c r="B29" s="32" t="s">
        <v>122</v>
      </c>
      <c r="C29" s="45">
        <v>0</v>
      </c>
      <c r="D29" s="45">
        <v>53200000</v>
      </c>
      <c r="E29" s="45">
        <v>0</v>
      </c>
      <c r="F29" s="46">
        <v>53200000</v>
      </c>
    </row>
    <row r="30" spans="1:6" x14ac:dyDescent="0.2">
      <c r="A30" s="44" t="s">
        <v>123</v>
      </c>
      <c r="B30" s="32" t="s">
        <v>124</v>
      </c>
      <c r="C30" s="45">
        <v>0</v>
      </c>
      <c r="D30" s="45">
        <v>30000000</v>
      </c>
      <c r="E30" s="45">
        <v>0</v>
      </c>
      <c r="F30" s="46">
        <v>30000000</v>
      </c>
    </row>
    <row r="31" spans="1:6" x14ac:dyDescent="0.2">
      <c r="A31" s="44" t="s">
        <v>128</v>
      </c>
      <c r="B31" s="32" t="s">
        <v>129</v>
      </c>
      <c r="C31" s="45">
        <v>0</v>
      </c>
      <c r="D31" s="45">
        <v>10877000</v>
      </c>
      <c r="E31" s="45">
        <v>0</v>
      </c>
      <c r="F31" s="46">
        <v>10877000</v>
      </c>
    </row>
    <row r="32" spans="1:6" x14ac:dyDescent="0.2">
      <c r="A32" s="44" t="s">
        <v>132</v>
      </c>
      <c r="B32" s="32" t="s">
        <v>133</v>
      </c>
      <c r="C32" s="45">
        <v>0</v>
      </c>
      <c r="D32" s="45">
        <v>633000</v>
      </c>
      <c r="E32" s="45">
        <v>0</v>
      </c>
      <c r="F32" s="46">
        <v>633000</v>
      </c>
    </row>
    <row r="33" spans="1:6" x14ac:dyDescent="0.2">
      <c r="A33" s="44" t="s">
        <v>134</v>
      </c>
      <c r="B33" s="32" t="s">
        <v>135</v>
      </c>
      <c r="C33" s="45">
        <v>0</v>
      </c>
      <c r="D33" s="45">
        <v>95866.21</v>
      </c>
      <c r="E33" s="45">
        <v>0</v>
      </c>
      <c r="F33" s="46">
        <v>95866.21</v>
      </c>
    </row>
    <row r="34" spans="1:6" x14ac:dyDescent="0.2">
      <c r="A34" s="44" t="s">
        <v>136</v>
      </c>
      <c r="B34" s="32" t="s">
        <v>137</v>
      </c>
      <c r="C34" s="45">
        <v>0</v>
      </c>
      <c r="D34" s="45">
        <v>755503.91</v>
      </c>
      <c r="E34" s="45">
        <v>0</v>
      </c>
      <c r="F34" s="46">
        <v>755503.91</v>
      </c>
    </row>
    <row r="35" spans="1:6" x14ac:dyDescent="0.2">
      <c r="A35" s="44" t="s">
        <v>140</v>
      </c>
      <c r="B35" s="32" t="s">
        <v>139</v>
      </c>
      <c r="C35" s="45">
        <v>0</v>
      </c>
      <c r="D35" s="45">
        <v>26074</v>
      </c>
      <c r="E35" s="45">
        <v>0</v>
      </c>
      <c r="F35" s="46">
        <v>26074</v>
      </c>
    </row>
    <row r="36" spans="1:6" x14ac:dyDescent="0.2">
      <c r="A36" s="44" t="s">
        <v>149</v>
      </c>
      <c r="B36" s="32" t="s">
        <v>150</v>
      </c>
      <c r="C36" s="45">
        <v>0</v>
      </c>
      <c r="D36" s="45">
        <v>1252860</v>
      </c>
      <c r="E36" s="45">
        <v>0</v>
      </c>
      <c r="F36" s="46">
        <v>1252860</v>
      </c>
    </row>
    <row r="37" spans="1:6" x14ac:dyDescent="0.2">
      <c r="A37" s="44" t="s">
        <v>153</v>
      </c>
      <c r="B37" s="32" t="s">
        <v>154</v>
      </c>
      <c r="C37" s="45">
        <v>0</v>
      </c>
      <c r="D37" s="45">
        <v>2190840</v>
      </c>
      <c r="E37" s="45">
        <v>0</v>
      </c>
      <c r="F37" s="46">
        <v>2190840</v>
      </c>
    </row>
    <row r="38" spans="1:6" x14ac:dyDescent="0.2">
      <c r="A38" s="44" t="s">
        <v>157</v>
      </c>
      <c r="B38" s="32" t="s">
        <v>158</v>
      </c>
      <c r="C38" s="45">
        <v>0</v>
      </c>
      <c r="D38" s="45">
        <v>19407622</v>
      </c>
      <c r="E38" s="45">
        <v>0</v>
      </c>
      <c r="F38" s="46">
        <v>19407622</v>
      </c>
    </row>
    <row r="39" spans="1:6" x14ac:dyDescent="0.2">
      <c r="A39" s="44">
        <v>51353503</v>
      </c>
      <c r="B39" s="32" t="s">
        <v>166</v>
      </c>
      <c r="C39" s="45">
        <v>0</v>
      </c>
      <c r="D39" s="45">
        <v>178976.38</v>
      </c>
      <c r="E39" s="45">
        <v>0</v>
      </c>
      <c r="F39" s="46">
        <v>178976.38</v>
      </c>
    </row>
    <row r="40" spans="1:6" x14ac:dyDescent="0.2">
      <c r="A40" s="44" t="s">
        <v>173</v>
      </c>
      <c r="B40" s="32" t="s">
        <v>174</v>
      </c>
      <c r="C40" s="45">
        <v>0</v>
      </c>
      <c r="D40" s="45">
        <v>1380000</v>
      </c>
      <c r="E40" s="45">
        <v>0</v>
      </c>
      <c r="F40" s="46">
        <v>1380000</v>
      </c>
    </row>
    <row r="41" spans="1:6" x14ac:dyDescent="0.2">
      <c r="A41" s="44" t="s">
        <v>177</v>
      </c>
      <c r="B41" s="32" t="s">
        <v>178</v>
      </c>
      <c r="C41" s="45">
        <v>0</v>
      </c>
      <c r="D41" s="45">
        <v>460000</v>
      </c>
      <c r="E41" s="45">
        <v>0</v>
      </c>
      <c r="F41" s="46">
        <v>460000</v>
      </c>
    </row>
    <row r="42" spans="1:6" x14ac:dyDescent="0.2">
      <c r="A42" s="44" t="s">
        <v>183</v>
      </c>
      <c r="B42" s="32" t="s">
        <v>182</v>
      </c>
      <c r="C42" s="45">
        <v>0</v>
      </c>
      <c r="D42" s="45">
        <v>633823.44999999995</v>
      </c>
      <c r="E42" s="45">
        <v>0</v>
      </c>
      <c r="F42" s="46">
        <v>633823.44999999995</v>
      </c>
    </row>
    <row r="43" spans="1:6" x14ac:dyDescent="0.2">
      <c r="A43" s="44" t="s">
        <v>187</v>
      </c>
      <c r="B43" s="32" t="s">
        <v>186</v>
      </c>
      <c r="C43" s="45">
        <v>0</v>
      </c>
      <c r="D43" s="45">
        <v>2113416.7400000002</v>
      </c>
      <c r="E43" s="45">
        <v>139355</v>
      </c>
      <c r="F43" s="46">
        <v>1974061.74</v>
      </c>
    </row>
    <row r="44" spans="1:6" x14ac:dyDescent="0.2">
      <c r="A44" s="44" t="s">
        <v>193</v>
      </c>
      <c r="B44" s="32" t="s">
        <v>194</v>
      </c>
      <c r="C44" s="45">
        <v>0</v>
      </c>
      <c r="D44" s="45">
        <v>20000</v>
      </c>
      <c r="E44" s="45">
        <v>0</v>
      </c>
      <c r="F44" s="46">
        <v>20000</v>
      </c>
    </row>
    <row r="45" spans="1:6" x14ac:dyDescent="0.2">
      <c r="A45" s="44" t="s">
        <v>200</v>
      </c>
      <c r="B45" s="32" t="s">
        <v>201</v>
      </c>
      <c r="C45" s="45">
        <v>0</v>
      </c>
      <c r="D45" s="45">
        <v>3491377</v>
      </c>
      <c r="E45" s="45">
        <v>0</v>
      </c>
      <c r="F45" s="46">
        <v>3491377</v>
      </c>
    </row>
    <row r="46" spans="1:6" x14ac:dyDescent="0.2">
      <c r="A46" s="44" t="s">
        <v>204</v>
      </c>
      <c r="B46" s="32" t="s">
        <v>203</v>
      </c>
      <c r="C46" s="45">
        <v>0</v>
      </c>
      <c r="D46" s="45">
        <v>492508</v>
      </c>
      <c r="E46" s="45">
        <v>0</v>
      </c>
      <c r="F46" s="46">
        <v>492508</v>
      </c>
    </row>
    <row r="47" spans="1:6" x14ac:dyDescent="0.2">
      <c r="A47" s="44" t="s">
        <v>206</v>
      </c>
      <c r="B47" s="32" t="s">
        <v>207</v>
      </c>
      <c r="C47" s="45">
        <v>0</v>
      </c>
      <c r="D47" s="45">
        <v>7274276.7999999998</v>
      </c>
      <c r="E47" s="45">
        <v>0</v>
      </c>
      <c r="F47" s="46">
        <v>7274276.7999999998</v>
      </c>
    </row>
    <row r="48" spans="1:6" x14ac:dyDescent="0.2">
      <c r="A48" s="44" t="s">
        <v>208</v>
      </c>
      <c r="B48" s="32" t="s">
        <v>209</v>
      </c>
      <c r="C48" s="45">
        <v>0</v>
      </c>
      <c r="D48" s="45">
        <v>6139600</v>
      </c>
      <c r="E48" s="45">
        <v>0</v>
      </c>
      <c r="F48" s="46">
        <v>6139600</v>
      </c>
    </row>
    <row r="49" spans="1:7" x14ac:dyDescent="0.2">
      <c r="A49" s="44">
        <v>54050501</v>
      </c>
      <c r="B49" s="32" t="s">
        <v>224</v>
      </c>
      <c r="C49" s="45">
        <v>0</v>
      </c>
      <c r="D49" s="45">
        <v>4877213.74</v>
      </c>
      <c r="E49" s="45">
        <v>0</v>
      </c>
      <c r="F49" s="46">
        <v>4877213.74</v>
      </c>
    </row>
    <row r="50" spans="1:7" ht="13.5" thickBot="1" x14ac:dyDescent="0.25">
      <c r="A50" s="47" t="s">
        <v>235</v>
      </c>
      <c r="B50" s="48"/>
      <c r="C50" s="48"/>
      <c r="D50" s="52"/>
      <c r="E50" s="52"/>
      <c r="F50" s="50">
        <f>SUM(F23:F49)</f>
        <v>238221421.23000002</v>
      </c>
    </row>
    <row r="53" spans="1:7" x14ac:dyDescent="0.2">
      <c r="A53" s="22" t="s">
        <v>232</v>
      </c>
    </row>
    <row r="55" spans="1:7" ht="13.5" thickBot="1" x14ac:dyDescent="0.25">
      <c r="A55" s="51" t="s">
        <v>239</v>
      </c>
      <c r="B55" s="51"/>
      <c r="C55" s="51"/>
      <c r="D55" s="51"/>
      <c r="E55" s="51"/>
      <c r="F55" s="51"/>
    </row>
    <row r="56" spans="1:7" x14ac:dyDescent="0.2">
      <c r="A56" s="40" t="s">
        <v>69</v>
      </c>
      <c r="B56" s="41" t="s">
        <v>68</v>
      </c>
      <c r="C56" s="42">
        <v>0</v>
      </c>
      <c r="D56" s="42">
        <v>270885535</v>
      </c>
      <c r="E56" s="42">
        <v>0</v>
      </c>
      <c r="F56" s="43">
        <v>270885535</v>
      </c>
    </row>
    <row r="57" spans="1:7" x14ac:dyDescent="0.2">
      <c r="A57" s="44" t="s">
        <v>144</v>
      </c>
      <c r="B57" s="32" t="s">
        <v>145</v>
      </c>
      <c r="C57" s="45">
        <v>0</v>
      </c>
      <c r="D57" s="45">
        <v>86856000</v>
      </c>
      <c r="E57" s="45">
        <v>0</v>
      </c>
      <c r="F57" s="46">
        <v>86856000</v>
      </c>
    </row>
    <row r="58" spans="1:7" x14ac:dyDescent="0.2">
      <c r="A58" s="44" t="s">
        <v>161</v>
      </c>
      <c r="B58" s="32" t="s">
        <v>162</v>
      </c>
      <c r="C58" s="45">
        <v>0</v>
      </c>
      <c r="D58" s="45">
        <v>5478235.0599999996</v>
      </c>
      <c r="E58" s="45">
        <v>0</v>
      </c>
      <c r="F58" s="46">
        <v>5478235.0599999996</v>
      </c>
    </row>
    <row r="59" spans="1:7" x14ac:dyDescent="0.2">
      <c r="A59" s="44" t="s">
        <v>163</v>
      </c>
      <c r="B59" s="32" t="s">
        <v>164</v>
      </c>
      <c r="C59" s="45">
        <v>0</v>
      </c>
      <c r="D59" s="45">
        <v>836105.69</v>
      </c>
      <c r="E59" s="45">
        <v>0</v>
      </c>
      <c r="F59" s="46">
        <v>836105.69</v>
      </c>
    </row>
    <row r="60" spans="1:7" x14ac:dyDescent="0.2">
      <c r="A60" s="44" t="s">
        <v>190</v>
      </c>
      <c r="B60" s="32" t="s">
        <v>189</v>
      </c>
      <c r="C60" s="45">
        <v>0</v>
      </c>
      <c r="D60" s="45">
        <v>24775470.039999999</v>
      </c>
      <c r="E60" s="45">
        <v>231000</v>
      </c>
      <c r="F60" s="46">
        <v>24544470.039999999</v>
      </c>
    </row>
    <row r="61" spans="1:7" x14ac:dyDescent="0.2">
      <c r="A61" s="44" t="s">
        <v>212</v>
      </c>
      <c r="B61" s="32" t="s">
        <v>213</v>
      </c>
      <c r="C61" s="45">
        <v>0</v>
      </c>
      <c r="D61" s="45">
        <v>1780464</v>
      </c>
      <c r="E61" s="45">
        <v>0</v>
      </c>
      <c r="F61" s="46">
        <v>1780464</v>
      </c>
    </row>
    <row r="62" spans="1:7" x14ac:dyDescent="0.2">
      <c r="A62" s="44" t="s">
        <v>214</v>
      </c>
      <c r="B62" s="32" t="s">
        <v>215</v>
      </c>
      <c r="C62" s="45">
        <v>0</v>
      </c>
      <c r="D62" s="45">
        <v>3759000</v>
      </c>
      <c r="E62" s="45">
        <v>0</v>
      </c>
      <c r="F62" s="46">
        <v>3759000</v>
      </c>
      <c r="G62" s="28"/>
    </row>
    <row r="63" spans="1:7" x14ac:dyDescent="0.2">
      <c r="A63" s="44" t="s">
        <v>217</v>
      </c>
      <c r="B63" s="32" t="s">
        <v>59</v>
      </c>
      <c r="C63" s="45">
        <v>0</v>
      </c>
      <c r="D63" s="45">
        <v>1140.06</v>
      </c>
      <c r="E63" s="45">
        <v>788.88</v>
      </c>
      <c r="F63" s="46">
        <v>351.18</v>
      </c>
    </row>
    <row r="64" spans="1:7" x14ac:dyDescent="0.2">
      <c r="A64" s="44">
        <v>54050501</v>
      </c>
      <c r="B64" s="32" t="s">
        <v>224</v>
      </c>
      <c r="C64" s="45">
        <v>0</v>
      </c>
      <c r="D64" s="45">
        <v>648786.25999999978</v>
      </c>
      <c r="E64" s="45">
        <v>0</v>
      </c>
      <c r="F64" s="46">
        <v>648786.25999999978</v>
      </c>
      <c r="G64" s="28"/>
    </row>
    <row r="65" spans="1:7" ht="13.5" thickBot="1" x14ac:dyDescent="0.25">
      <c r="A65" s="53" t="s">
        <v>236</v>
      </c>
      <c r="B65" s="54"/>
      <c r="C65" s="49"/>
      <c r="D65" s="49"/>
      <c r="E65" s="49"/>
      <c r="F65" s="50">
        <f>SUM(F56:F64)</f>
        <v>394788947.23000002</v>
      </c>
    </row>
    <row r="68" spans="1:7" x14ac:dyDescent="0.2">
      <c r="A68" s="55" t="s">
        <v>240</v>
      </c>
      <c r="B68" s="55"/>
      <c r="C68" s="55"/>
      <c r="D68" s="55"/>
      <c r="E68" s="55"/>
      <c r="F68" s="55"/>
    </row>
    <row r="69" spans="1:7" ht="13.5" thickBot="1" x14ac:dyDescent="0.25"/>
    <row r="70" spans="1:7" x14ac:dyDescent="0.2">
      <c r="A70" s="40" t="s">
        <v>219</v>
      </c>
      <c r="B70" s="41" t="s">
        <v>220</v>
      </c>
      <c r="C70" s="42">
        <v>0</v>
      </c>
      <c r="D70" s="42">
        <v>9986900</v>
      </c>
      <c r="E70" s="42">
        <v>0</v>
      </c>
      <c r="F70" s="43">
        <v>9986900</v>
      </c>
    </row>
    <row r="71" spans="1:7" x14ac:dyDescent="0.2">
      <c r="A71" s="44" t="s">
        <v>223</v>
      </c>
      <c r="B71" s="32" t="s">
        <v>225</v>
      </c>
      <c r="C71" s="45">
        <v>0</v>
      </c>
      <c r="D71" s="45">
        <v>78481398</v>
      </c>
      <c r="E71" s="45">
        <v>0</v>
      </c>
      <c r="F71" s="46">
        <v>78481398</v>
      </c>
    </row>
    <row r="72" spans="1:7" ht="13.5" thickBot="1" x14ac:dyDescent="0.25">
      <c r="A72" s="53" t="s">
        <v>241</v>
      </c>
      <c r="B72" s="54"/>
      <c r="C72" s="52"/>
      <c r="D72" s="52"/>
      <c r="E72" s="52"/>
      <c r="F72" s="50">
        <f>F70+F71</f>
        <v>88468298</v>
      </c>
    </row>
    <row r="75" spans="1:7" x14ac:dyDescent="0.2">
      <c r="A75" s="24" t="s">
        <v>242</v>
      </c>
      <c r="B75" s="24"/>
      <c r="C75" s="25"/>
      <c r="D75" s="25"/>
      <c r="E75" s="25"/>
      <c r="F75" s="26">
        <f>F19+F50+F65+F72</f>
        <v>834599131.46000004</v>
      </c>
    </row>
    <row r="79" spans="1:7" ht="44.25" customHeight="1" x14ac:dyDescent="0.2">
      <c r="A79" s="29" t="s">
        <v>243</v>
      </c>
      <c r="B79" s="29"/>
      <c r="C79" s="30"/>
      <c r="D79" s="30"/>
      <c r="E79" s="30"/>
      <c r="F79" s="30"/>
      <c r="G79" s="31" t="s">
        <v>244</v>
      </c>
    </row>
    <row r="80" spans="1:7" x14ac:dyDescent="0.2">
      <c r="F80" s="23"/>
    </row>
    <row r="81" spans="1:7" ht="18.75" customHeight="1" x14ac:dyDescent="0.2">
      <c r="A81" s="32"/>
      <c r="B81" s="33" t="s">
        <v>238</v>
      </c>
      <c r="C81" s="33"/>
      <c r="D81" s="33"/>
      <c r="E81" s="33"/>
      <c r="F81" s="34">
        <v>509762672</v>
      </c>
      <c r="G81" s="35">
        <v>100</v>
      </c>
    </row>
    <row r="82" spans="1:7" ht="18.75" customHeight="1" x14ac:dyDescent="0.2">
      <c r="F82" s="36"/>
    </row>
    <row r="83" spans="1:7" ht="18.75" customHeight="1" x14ac:dyDescent="0.2">
      <c r="A83" s="37" t="str">
        <f>A55</f>
        <v>GASTOS VARIABLES SOSTENIMIENTO CURADURA 1</v>
      </c>
      <c r="B83" s="37"/>
      <c r="C83" s="32"/>
      <c r="D83" s="32"/>
      <c r="E83" s="32"/>
      <c r="F83" s="38">
        <f>F65</f>
        <v>394788947.23000002</v>
      </c>
      <c r="G83" s="39">
        <f>F83*100/F81</f>
        <v>77.445636747211651</v>
      </c>
    </row>
    <row r="84" spans="1:7" ht="18.75" customHeight="1" x14ac:dyDescent="0.2">
      <c r="F84" s="36"/>
    </row>
    <row r="85" spans="1:7" ht="18.75" customHeight="1" x14ac:dyDescent="0.2">
      <c r="A85" s="37" t="str">
        <f>A68</f>
        <v>GASTOS VARIABLES RENUNERACION CURADOR URBANO FLORIDABLANCA 1</v>
      </c>
      <c r="B85" s="37"/>
      <c r="C85" s="32"/>
      <c r="D85" s="32"/>
      <c r="E85" s="32"/>
      <c r="F85" s="38">
        <f>F72</f>
        <v>88468298</v>
      </c>
      <c r="G85" s="39">
        <f>F85*100/F81</f>
        <v>17.35480113773415</v>
      </c>
    </row>
    <row r="86" spans="1:7" x14ac:dyDescent="0.2">
      <c r="F86" s="36"/>
    </row>
    <row r="87" spans="1:7" x14ac:dyDescent="0.2">
      <c r="F87" s="36"/>
    </row>
    <row r="88" spans="1:7" x14ac:dyDescent="0.2">
      <c r="F88" s="36"/>
    </row>
  </sheetData>
  <mergeCells count="11">
    <mergeCell ref="A55:F55"/>
    <mergeCell ref="A68:F68"/>
    <mergeCell ref="A19:C19"/>
    <mergeCell ref="A50:C50"/>
    <mergeCell ref="A75:B75"/>
    <mergeCell ref="A83:B83"/>
    <mergeCell ref="A85:B85"/>
    <mergeCell ref="A79:B79"/>
    <mergeCell ref="A65:B65"/>
    <mergeCell ref="A72:B72"/>
    <mergeCell ref="A22:F2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BALANCE DE PRUEBA</vt:lpstr>
      <vt:lpstr>NOTA ACLARATORIA C.COSTOS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LAURA MILENA SILVA SERRANO</cp:lastModifiedBy>
  <cp:lastPrinted>2025-06-04T17:00:19Z</cp:lastPrinted>
  <dcterms:created xsi:type="dcterms:W3CDTF">2025-04-07T21:34:16Z</dcterms:created>
  <dcterms:modified xsi:type="dcterms:W3CDTF">2025-06-12T20:56:58Z</dcterms:modified>
</cp:coreProperties>
</file>